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540" yWindow="75" windowWidth="10245" windowHeight="5985" tabRatio="706" activeTab="18"/>
  </bookViews>
  <sheets>
    <sheet name="1" sheetId="118" r:id="rId1"/>
    <sheet name="2" sheetId="52" r:id="rId2"/>
    <sheet name="3" sheetId="96" r:id="rId3"/>
    <sheet name="4" sheetId="108" r:id="rId4"/>
    <sheet name="5" sheetId="94" r:id="rId5"/>
    <sheet name="6" sheetId="110" r:id="rId6"/>
    <sheet name="7" sheetId="92" r:id="rId7"/>
    <sheet name="8" sheetId="93" r:id="rId8"/>
    <sheet name="9" sheetId="90" r:id="rId9"/>
    <sheet name="10" sheetId="91" r:id="rId10"/>
    <sheet name="11" sheetId="88" r:id="rId11"/>
    <sheet name="12" sheetId="89" r:id="rId12"/>
    <sheet name="13" sheetId="99" r:id="rId13"/>
    <sheet name="14" sheetId="86" r:id="rId14"/>
    <sheet name="15" sheetId="87" r:id="rId15"/>
    <sheet name="16" sheetId="104" r:id="rId16"/>
    <sheet name="17" sheetId="85" r:id="rId17"/>
    <sheet name="18" sheetId="105" r:id="rId18"/>
    <sheet name="19" sheetId="83" r:id="rId19"/>
    <sheet name="20" sheetId="106" r:id="rId20"/>
    <sheet name="21" sheetId="102" r:id="rId21"/>
    <sheet name="22" sheetId="113" r:id="rId22"/>
    <sheet name="23" sheetId="114" r:id="rId23"/>
    <sheet name="24" sheetId="117" r:id="rId24"/>
    <sheet name="25" sheetId="80" r:id="rId25"/>
    <sheet name="26" sheetId="81" r:id="rId26"/>
    <sheet name="27" sheetId="53" r:id="rId27"/>
    <sheet name="28" sheetId="115" r:id="rId28"/>
    <sheet name="29" sheetId="116" r:id="rId29"/>
    <sheet name="30" sheetId="76" r:id="rId30"/>
    <sheet name="31" sheetId="73" r:id="rId31"/>
    <sheet name="32" sheetId="70" r:id="rId32"/>
    <sheet name="33" sheetId="67" r:id="rId33"/>
    <sheet name="34" sheetId="65" r:id="rId34"/>
    <sheet name="35" sheetId="64" r:id="rId35"/>
    <sheet name="36" sheetId="63" r:id="rId36"/>
    <sheet name="37" sheetId="103" r:id="rId37"/>
    <sheet name="38" sheetId="55" r:id="rId38"/>
    <sheet name="39" sheetId="60" r:id="rId39"/>
  </sheets>
  <definedNames>
    <definedName name="_xlnm.Print_Area" localSheetId="0">'1'!$A$1:$M$22</definedName>
    <definedName name="_xlnm.Print_Area" localSheetId="9">'10'!$A$1:$I$64</definedName>
    <definedName name="_xlnm.Print_Area" localSheetId="10">'11'!$A$1:$L$12</definedName>
    <definedName name="_xlnm.Print_Area" localSheetId="11">'12'!$A$1:$L$64</definedName>
    <definedName name="_xlnm.Print_Area" localSheetId="12">'13'!$A$1:$L$12</definedName>
    <definedName name="_xlnm.Print_Area" localSheetId="13">'14'!$A$1:$I$12</definedName>
    <definedName name="_xlnm.Print_Area" localSheetId="14">'15'!$A$1:$I$64</definedName>
    <definedName name="_xlnm.Print_Area" localSheetId="15">'16'!$A$1:$I$13</definedName>
    <definedName name="_xlnm.Print_Area" localSheetId="16">'17'!$A$1:$I$65</definedName>
    <definedName name="_xlnm.Print_Area" localSheetId="17">'18'!$A$1:$I$13</definedName>
    <definedName name="_xlnm.Print_Area" localSheetId="18">'19'!$A$1:$I$65</definedName>
    <definedName name="_xlnm.Print_Area" localSheetId="1">'2'!$A$1:$J$9</definedName>
    <definedName name="_xlnm.Print_Area" localSheetId="19">'20'!$A$1:$I$12</definedName>
    <definedName name="_xlnm.Print_Area" localSheetId="20">'21'!$A$1:$I$64</definedName>
    <definedName name="_xlnm.Print_Area" localSheetId="21">'22'!$A$1:$K$76</definedName>
    <definedName name="_xlnm.Print_Area" localSheetId="22">'23'!$A$1:$N$43</definedName>
    <definedName name="_xlnm.Print_Area" localSheetId="23">'24'!$A$1:$N$39</definedName>
    <definedName name="_xlnm.Print_Area" localSheetId="24">'25'!$A$1:$L$12</definedName>
    <definedName name="_xlnm.Print_Area" localSheetId="25">'26'!$A$1:$L$64</definedName>
    <definedName name="_xlnm.Print_Area" localSheetId="26">'27'!$A$1:$H$37</definedName>
    <definedName name="_xlnm.Print_Area" localSheetId="27">'28'!$A$1:$H$33</definedName>
    <definedName name="_xlnm.Print_Area" localSheetId="28">'29'!$A$1:$N$31</definedName>
    <definedName name="_xlnm.Print_Area" localSheetId="2">'3'!$A$1:$K$64</definedName>
    <definedName name="_xlnm.Print_Area" localSheetId="29">'30'!$A$1:$N$29</definedName>
    <definedName name="_xlnm.Print_Area" localSheetId="30">'31'!$A$1:$P$25</definedName>
    <definedName name="_xlnm.Print_Area" localSheetId="31">'32'!$A$1:$M$11</definedName>
    <definedName name="_xlnm.Print_Area" localSheetId="32">'33'!$A$1:$L$38</definedName>
    <definedName name="_xlnm.Print_Area" localSheetId="33">'34'!$A$1:$I$9</definedName>
    <definedName name="_xlnm.Print_Area" localSheetId="34">'35'!$A$1:$L$9</definedName>
    <definedName name="_xlnm.Print_Area" localSheetId="35">'36'!$A$1:$E$22</definedName>
    <definedName name="_xlnm.Print_Area" localSheetId="36">'37'!$A$1:$E$19</definedName>
    <definedName name="_xlnm.Print_Area" localSheetId="37">'38'!$A$1:$E$81</definedName>
    <definedName name="_xlnm.Print_Area" localSheetId="38">'39'!$A$1:$H$9</definedName>
    <definedName name="_xlnm.Print_Area" localSheetId="3">'4'!$A$1:$J$9</definedName>
    <definedName name="_xlnm.Print_Area" localSheetId="4">'5'!$A$1:$K$64</definedName>
    <definedName name="_xlnm.Print_Area" localSheetId="5">'6'!$A$1:$F$13</definedName>
    <definedName name="_xlnm.Print_Area" localSheetId="6">'7'!$A$1:$N$12</definedName>
    <definedName name="_xlnm.Print_Area" localSheetId="7">'8'!$A$1:$N$64</definedName>
    <definedName name="_xlnm.Print_Area" localSheetId="8">'9'!$A$1:$I$12</definedName>
  </definedNames>
  <calcPr calcId="125725" fullPrecision="0"/>
</workbook>
</file>

<file path=xl/calcChain.xml><?xml version="1.0" encoding="utf-8"?>
<calcChain xmlns="http://schemas.openxmlformats.org/spreadsheetml/2006/main">
  <c r="F15" i="88"/>
  <c r="F13"/>
  <c r="E13"/>
  <c r="D13"/>
  <c r="C15"/>
  <c r="J15"/>
  <c r="G15" i="90"/>
  <c r="G14"/>
  <c r="E15" i="80"/>
  <c r="F15"/>
  <c r="G15"/>
  <c r="G14"/>
  <c r="E14"/>
  <c r="D14"/>
  <c r="C15"/>
  <c r="J16"/>
</calcChain>
</file>

<file path=xl/sharedStrings.xml><?xml version="1.0" encoding="utf-8"?>
<sst xmlns="http://schemas.openxmlformats.org/spreadsheetml/2006/main" count="3609" uniqueCount="513">
  <si>
    <t>2</t>
  </si>
  <si>
    <t>غير مبين</t>
  </si>
  <si>
    <t>Total</t>
  </si>
  <si>
    <t>نوع التجمع</t>
  </si>
  <si>
    <t>Not Stated</t>
  </si>
  <si>
    <t>Urban</t>
  </si>
  <si>
    <t>ريف</t>
  </si>
  <si>
    <t>Rural</t>
  </si>
  <si>
    <t>مخيمات</t>
  </si>
  <si>
    <t>Camps</t>
  </si>
  <si>
    <t>عدد الغرف في المسكن</t>
  </si>
  <si>
    <t>متوسط عدد الغرف</t>
  </si>
  <si>
    <t>Average Number of Rooms</t>
  </si>
  <si>
    <t xml:space="preserve">  Type of Locality</t>
  </si>
  <si>
    <t>Number of Rooms in Housing Unit</t>
  </si>
  <si>
    <t>3</t>
  </si>
  <si>
    <t>حضر</t>
  </si>
  <si>
    <t>عدد</t>
  </si>
  <si>
    <t>No.</t>
  </si>
  <si>
    <t>نسبة</t>
  </si>
  <si>
    <t>%</t>
  </si>
  <si>
    <t xml:space="preserve">المجموع </t>
  </si>
  <si>
    <t xml:space="preserve"> نوع التجمع ونوع المسكن </t>
  </si>
  <si>
    <t>نوع الأسرة</t>
  </si>
  <si>
    <t>Type of Household</t>
  </si>
  <si>
    <t>Type of Locality and Type of Housing Unit</t>
  </si>
  <si>
    <t>أسرة نووية</t>
  </si>
  <si>
    <t>أسرة ممتدة</t>
  </si>
  <si>
    <t>أسرة مركبة</t>
  </si>
  <si>
    <t>One Person Household</t>
  </si>
  <si>
    <t>Nuclear Household</t>
  </si>
  <si>
    <t>Extended Household</t>
  </si>
  <si>
    <t>Composite Household</t>
  </si>
  <si>
    <t>فيلا</t>
  </si>
  <si>
    <t>Villa</t>
  </si>
  <si>
    <t>دار</t>
  </si>
  <si>
    <t xml:space="preserve">House </t>
  </si>
  <si>
    <t>شقة</t>
  </si>
  <si>
    <t>Apartment</t>
  </si>
  <si>
    <t>غرفة مستقلة</t>
  </si>
  <si>
    <t>أخرى</t>
  </si>
  <si>
    <t>Others</t>
  </si>
  <si>
    <t>المجموع</t>
  </si>
  <si>
    <t xml:space="preserve">حضر </t>
  </si>
  <si>
    <t xml:space="preserve">مخيمات </t>
  </si>
  <si>
    <t>كثافة السكن</t>
  </si>
  <si>
    <t>Housing Density</t>
  </si>
  <si>
    <t>1.99 - 1.00</t>
  </si>
  <si>
    <t>2.99 - 2.00</t>
  </si>
  <si>
    <t>3+</t>
  </si>
  <si>
    <t>Less Than 1</t>
  </si>
  <si>
    <t>Palestinian Internet</t>
  </si>
  <si>
    <t>Israeli Internet</t>
  </si>
  <si>
    <t>خطوط نقال اسرائيلية</t>
  </si>
  <si>
    <t>Computer</t>
  </si>
  <si>
    <t>House</t>
  </si>
  <si>
    <t>القاؤها في اقرب حاوية</t>
  </si>
  <si>
    <t>حرقها</t>
  </si>
  <si>
    <t>Burned</t>
  </si>
  <si>
    <t>القاؤها بشكل عشوائي</t>
  </si>
  <si>
    <t>Other</t>
  </si>
  <si>
    <t>الطريقة المستخدمة للتخلص من النفايات المنزلية</t>
  </si>
  <si>
    <t>Methods of Solid Waste Disposal</t>
  </si>
  <si>
    <t xml:space="preserve">أخرى </t>
  </si>
  <si>
    <t xml:space="preserve">نوع التجمع ونوع المسكن </t>
  </si>
  <si>
    <t>ملك</t>
  </si>
  <si>
    <t>مستأجر غير مفروش</t>
  </si>
  <si>
    <t>مستأجر مفروش</t>
  </si>
  <si>
    <t>دون مقابل</t>
  </si>
  <si>
    <t>مقابل عمل</t>
  </si>
  <si>
    <t>Owned</t>
  </si>
  <si>
    <t>Rented Unfurnished</t>
  </si>
  <si>
    <t>Rented Furnished</t>
  </si>
  <si>
    <t>For Work</t>
  </si>
  <si>
    <t>سيارة خصوصية</t>
  </si>
  <si>
    <t>Private Car</t>
  </si>
  <si>
    <t>ثلاجة كهربائية</t>
  </si>
  <si>
    <t>Refrigerator</t>
  </si>
  <si>
    <t>سخان شمسي</t>
  </si>
  <si>
    <t>Solar Boiler</t>
  </si>
  <si>
    <t>تدفئة مركزية</t>
  </si>
  <si>
    <t>Central Heating</t>
  </si>
  <si>
    <t>مكنسة كهربائية</t>
  </si>
  <si>
    <t>Gas Cooker/ Electricity</t>
  </si>
  <si>
    <t>ميكرويف</t>
  </si>
  <si>
    <t>Microwave</t>
  </si>
  <si>
    <t>غسالة ملابس</t>
  </si>
  <si>
    <t>Washing Machine</t>
  </si>
  <si>
    <t>مكتبة منزلية</t>
  </si>
  <si>
    <t>Home Library</t>
  </si>
  <si>
    <t>صحن لاقط</t>
  </si>
  <si>
    <t>Satellite/ Dish</t>
  </si>
  <si>
    <t>خط هاتف</t>
  </si>
  <si>
    <t xml:space="preserve"> نوع التجمع</t>
  </si>
  <si>
    <t>Type of Locality</t>
  </si>
  <si>
    <t>المصدر الرئيسي للطاقة المستخدمة في التدفئة</t>
  </si>
  <si>
    <t>Main Source of Energy for Heating</t>
  </si>
  <si>
    <t>لا يوجد</t>
  </si>
  <si>
    <t>غاز</t>
  </si>
  <si>
    <t>كاز</t>
  </si>
  <si>
    <t>كهرباء</t>
  </si>
  <si>
    <t>حطب</t>
  </si>
  <si>
    <t>فحم</t>
  </si>
  <si>
    <t>سولار</t>
  </si>
  <si>
    <t>No Heating</t>
  </si>
  <si>
    <t>Gas</t>
  </si>
  <si>
    <t>Kerosene</t>
  </si>
  <si>
    <t>Electricity</t>
  </si>
  <si>
    <t>Wood</t>
  </si>
  <si>
    <t>Coal</t>
  </si>
  <si>
    <t>Diesel</t>
  </si>
  <si>
    <t xml:space="preserve"> المصدر الرئيسي للطاقة المستخدمة في الطبخ</t>
  </si>
  <si>
    <t>Main Source of Energy for Cooking</t>
  </si>
  <si>
    <t>متوسط كثافة السكن</t>
  </si>
  <si>
    <t>Average Housing Density</t>
  </si>
  <si>
    <t>1</t>
  </si>
  <si>
    <t>4</t>
  </si>
  <si>
    <t>لاجئ مسجل</t>
  </si>
  <si>
    <t>Registered Refugee</t>
  </si>
  <si>
    <t>لاجئ غير مسجل</t>
  </si>
  <si>
    <t>Non-Registered Refugee</t>
  </si>
  <si>
    <t>ليس لاجئ</t>
  </si>
  <si>
    <t>Non-Refugee</t>
  </si>
  <si>
    <t>حجم الأسرة</t>
  </si>
  <si>
    <t>Household Size</t>
  </si>
  <si>
    <t>5</t>
  </si>
  <si>
    <t xml:space="preserve"> مخيمات</t>
  </si>
  <si>
    <t>حيازة المسكن</t>
  </si>
  <si>
    <t>شبكة عامة</t>
  </si>
  <si>
    <t>Public Network</t>
  </si>
  <si>
    <t xml:space="preserve">Without Payment </t>
  </si>
  <si>
    <t>+11</t>
  </si>
  <si>
    <t>Tenure of Housing Unit</t>
  </si>
  <si>
    <t>مساكن</t>
  </si>
  <si>
    <t>Housing Units</t>
  </si>
  <si>
    <t>أفراد</t>
  </si>
  <si>
    <t>Persons</t>
  </si>
  <si>
    <t xml:space="preserve"> حضر</t>
  </si>
  <si>
    <t>توفر مرحاض</t>
  </si>
  <si>
    <t>Availability of  Toilet</t>
  </si>
  <si>
    <t xml:space="preserve"> Total</t>
  </si>
  <si>
    <t>No Kitchen</t>
  </si>
  <si>
    <t>الاتصال بالكهرباء</t>
  </si>
  <si>
    <t>Connection to Electricity</t>
  </si>
  <si>
    <t>مولد خاص</t>
  </si>
  <si>
    <t>Private Generator</t>
  </si>
  <si>
    <t>No Electricity</t>
  </si>
  <si>
    <t>عدد الغرف المخصصة للنوم</t>
  </si>
  <si>
    <t>نسبة الأسر التي تسكن في دار</t>
  </si>
  <si>
    <t>Percentage of Households Living in A House</t>
  </si>
  <si>
    <t>نسبة الأسر التي تسكن في شقة</t>
  </si>
  <si>
    <t>Percentage of Households Living in Apartment</t>
  </si>
  <si>
    <t>نسبة الأسر التي تسكن في فيلا</t>
  </si>
  <si>
    <t>Percentage of Households Living in Villa</t>
  </si>
  <si>
    <t>نسبة الأسر التي تسكن في مساكن ملك</t>
  </si>
  <si>
    <t xml:space="preserve">Percentage of Households Living in Owned Housing Units </t>
  </si>
  <si>
    <t>نسبة الأسر التي تسكن في مساكن مستأجرة</t>
  </si>
  <si>
    <t xml:space="preserve">Percentage of Households Living in Rented Housing Units </t>
  </si>
  <si>
    <t>متوسط عدد الغرف في المسكن</t>
  </si>
  <si>
    <t>Average Number of Rooms in the Housing Unit</t>
  </si>
  <si>
    <t>نسبة الأسر التي تسكن في مساكن حجمها 1-2 غرفة</t>
  </si>
  <si>
    <t xml:space="preserve">Percentage of Households Living in Housing Unit with 1-2 Room  </t>
  </si>
  <si>
    <t>متوسط كثافة السكن (عدد الافراد للغرفة)</t>
  </si>
  <si>
    <t>Average Housing Density (Number of Persons Per Room)</t>
  </si>
  <si>
    <t>نسبة الأسر التي تسكن في مساكن كثافة السكن فيها 3 افراد او اكثر للغرفة</t>
  </si>
  <si>
    <t xml:space="preserve">Percentage of Households Living in Housing Unit with 3 Persons or mor per room  </t>
  </si>
  <si>
    <t>نسبة الأسر التي لديها مطبخ</t>
  </si>
  <si>
    <t xml:space="preserve">Percentage of Households who have A kitchen </t>
  </si>
  <si>
    <t>نسبة الأسر التي تسكن في مساكن  متصلة بشبكة الكهرباء العامة</t>
  </si>
  <si>
    <t>Percentage of Households Living in Housing Unit Connection to Public Electricity Network</t>
  </si>
  <si>
    <t xml:space="preserve"> Camps</t>
  </si>
  <si>
    <t xml:space="preserve"> Urban</t>
  </si>
  <si>
    <t>200+</t>
  </si>
  <si>
    <t>199-160</t>
  </si>
  <si>
    <t>159-120</t>
  </si>
  <si>
    <t>119-81</t>
  </si>
  <si>
    <t xml:space="preserve">   </t>
  </si>
  <si>
    <t>One Kitchen</t>
  </si>
  <si>
    <t>مطبخ واحد</t>
  </si>
  <si>
    <t>لا يوجد مطبخ</t>
  </si>
  <si>
    <t xml:space="preserve">  Availability of Kitchen</t>
  </si>
  <si>
    <t>توفر مطبخ</t>
  </si>
  <si>
    <t>حمام واحد</t>
  </si>
  <si>
    <t xml:space="preserve">One Bathroom </t>
  </si>
  <si>
    <t>مرحاض واحد</t>
  </si>
  <si>
    <t xml:space="preserve">One Toilet </t>
  </si>
  <si>
    <t>توفر حمام ومرحاض معا</t>
  </si>
  <si>
    <t xml:space="preserve">لا يوجد </t>
  </si>
  <si>
    <t xml:space="preserve">One Bathroom and Toilet </t>
  </si>
  <si>
    <t>طباخ غاز/كهرباء</t>
  </si>
  <si>
    <t>فريزر</t>
  </si>
  <si>
    <t>نشافة</t>
  </si>
  <si>
    <t>جلاية</t>
  </si>
  <si>
    <t>منقي المياه</t>
  </si>
  <si>
    <t>مروحة كهربائية</t>
  </si>
  <si>
    <t>مكيف</t>
  </si>
  <si>
    <t>Freezer</t>
  </si>
  <si>
    <t>Vacuum Cleaner</t>
  </si>
  <si>
    <t>Tumble Drier</t>
  </si>
  <si>
    <t>Dish Washer</t>
  </si>
  <si>
    <t>Filter</t>
  </si>
  <si>
    <t>Fan</t>
  </si>
  <si>
    <t>تلفزيون عادي</t>
  </si>
  <si>
    <t>أجهزة اللاب توب</t>
  </si>
  <si>
    <t>T.V</t>
  </si>
  <si>
    <t>Telephone Line</t>
  </si>
  <si>
    <t>Palestinian Mobile</t>
  </si>
  <si>
    <t>Israeli Mobile</t>
  </si>
  <si>
    <t>IPAD/ Tablet</t>
  </si>
  <si>
    <t>Smart phone</t>
  </si>
  <si>
    <t>Family members who use computers</t>
  </si>
  <si>
    <t>شبكة مياه عامة متصلة بالمسكن</t>
  </si>
  <si>
    <t>بئر ارتوازي (محمي)/ ينبوع (محمي)</t>
  </si>
  <si>
    <t xml:space="preserve">صهريج/تنك/عربة تجر صهريج صغير   </t>
  </si>
  <si>
    <t>حنفية عامة</t>
  </si>
  <si>
    <t>المصدر الرئيسي لمياه الشرب</t>
  </si>
  <si>
    <t>Main Source of Drinking Water</t>
  </si>
  <si>
    <t>نوع المرحاض الذي تستخدمه الأسرة</t>
  </si>
  <si>
    <t>مرحاض متصل بحفرة امتصاصية</t>
  </si>
  <si>
    <t>مرحاض متصل بحفرة صماء</t>
  </si>
  <si>
    <t>لا يوجد مرحاض في البرية في الحقل</t>
  </si>
  <si>
    <t xml:space="preserve">نوع التجمع وعدد الغرف </t>
  </si>
  <si>
    <t xml:space="preserve">Type of Locality and Number of Rooms </t>
  </si>
  <si>
    <t>متوسط عدد الغرف المخصصة للنوم</t>
  </si>
  <si>
    <t>تلفزيون شاشة</t>
  </si>
  <si>
    <t xml:space="preserve">أجهزة هواتف ذكية </t>
  </si>
  <si>
    <t>+5</t>
  </si>
  <si>
    <t>5+</t>
  </si>
  <si>
    <t>نوع التجمع وعمر وجنس رب الأسرة</t>
  </si>
  <si>
    <t xml:space="preserve"> نوع المسكن</t>
  </si>
  <si>
    <t>Type of Housing Unit</t>
  </si>
  <si>
    <t>ذكور</t>
  </si>
  <si>
    <t>إناث</t>
  </si>
  <si>
    <t>34 - 25</t>
  </si>
  <si>
    <t>44 - 35</t>
  </si>
  <si>
    <t>54 - 45</t>
  </si>
  <si>
    <t>64 - 55</t>
  </si>
  <si>
    <t>74 - 65</t>
  </si>
  <si>
    <t>75+</t>
  </si>
  <si>
    <t>العلاقة بقوة العمل والجنس لرب الأسرة</t>
  </si>
  <si>
    <t>Activity Status and Sex of Head of Household</t>
  </si>
  <si>
    <t>Economically Active</t>
  </si>
  <si>
    <t>غير نشيطين اقتصادياً</t>
  </si>
  <si>
    <t>مشتغل</t>
  </si>
  <si>
    <t>متعطل سبق له العمل</t>
  </si>
  <si>
    <t>متعطل لم يسبق له العمل</t>
  </si>
  <si>
    <t>Not Economically Active</t>
  </si>
  <si>
    <t>Employed</t>
  </si>
  <si>
    <t>Unemployed Ever Worked</t>
  </si>
  <si>
    <t>Unemployed Never Worked</t>
  </si>
  <si>
    <t>Independent Room</t>
  </si>
  <si>
    <t xml:space="preserve"> Independent Room</t>
  </si>
  <si>
    <t xml:space="preserve"> نوع التجمع </t>
  </si>
  <si>
    <t xml:space="preserve">Type of Locality </t>
  </si>
  <si>
    <t>عدد وسائل تكنولوجيا المعلومات المتوفرة</t>
  </si>
  <si>
    <t xml:space="preserve"> أسر</t>
  </si>
  <si>
    <t xml:space="preserve"> أفراد</t>
  </si>
  <si>
    <t>Households</t>
  </si>
  <si>
    <t>80 فأقل</t>
  </si>
  <si>
    <t>80 and below</t>
  </si>
  <si>
    <t>Type of Locality and Tenure of Housing Unit</t>
  </si>
  <si>
    <t xml:space="preserve"> نوع التجمع وحيازة المسكن</t>
  </si>
  <si>
    <t xml:space="preserve">نوع التجمع وحيازة المسكن </t>
  </si>
  <si>
    <t xml:space="preserve">Type of Locality and Refugee Status of Head of Household </t>
  </si>
  <si>
    <r>
      <t xml:space="preserve"> مساحة مسطح المسكن (م</t>
    </r>
    <r>
      <rPr>
        <b/>
        <vertAlign val="superscript"/>
        <sz val="8"/>
        <color theme="1"/>
        <rFont val="Simplified Arabic"/>
        <family val="1"/>
      </rPr>
      <t>2</t>
    </r>
    <r>
      <rPr>
        <b/>
        <sz val="8"/>
        <color theme="1"/>
        <rFont val="Simplified Arabic"/>
        <family val="1"/>
      </rPr>
      <t>)</t>
    </r>
  </si>
  <si>
    <r>
      <t> </t>
    </r>
    <r>
      <rPr>
        <b/>
        <sz val="8"/>
        <color theme="1"/>
        <rFont val="Times New Roman"/>
        <family val="1"/>
      </rPr>
      <t xml:space="preserve"> </t>
    </r>
    <r>
      <rPr>
        <b/>
        <sz val="8"/>
        <color theme="1"/>
        <rFont val="Arial"/>
        <family val="2"/>
      </rPr>
      <t>Area of Housing Unit (m</t>
    </r>
    <r>
      <rPr>
        <b/>
        <vertAlign val="superscript"/>
        <sz val="8"/>
        <color theme="1"/>
        <rFont val="Arial"/>
        <family val="2"/>
      </rPr>
      <t>2</t>
    </r>
    <r>
      <rPr>
        <b/>
        <sz val="8"/>
        <color theme="1"/>
        <rFont val="Arial"/>
        <family val="2"/>
      </rPr>
      <t>)</t>
    </r>
  </si>
  <si>
    <r>
      <t>متوسط مساحة المسكن (م</t>
    </r>
    <r>
      <rPr>
        <b/>
        <vertAlign val="superscript"/>
        <sz val="8"/>
        <color theme="1"/>
        <rFont val="Simplified Arabic"/>
        <family val="1"/>
      </rPr>
      <t>2</t>
    </r>
    <r>
      <rPr>
        <b/>
        <sz val="8"/>
        <color theme="1"/>
        <rFont val="Simplified Arabic"/>
        <family val="1"/>
      </rPr>
      <t>)</t>
    </r>
  </si>
  <si>
    <r>
      <t>Average Area of Housing Unit (m</t>
    </r>
    <r>
      <rPr>
        <b/>
        <vertAlign val="superscript"/>
        <sz val="8"/>
        <color theme="1"/>
        <rFont val="Arial"/>
        <family val="2"/>
        <scheme val="minor"/>
      </rPr>
      <t>2</t>
    </r>
    <r>
      <rPr>
        <b/>
        <sz val="8"/>
        <color theme="1"/>
        <rFont val="Arial"/>
        <family val="2"/>
        <scheme val="minor"/>
      </rPr>
      <t>)</t>
    </r>
  </si>
  <si>
    <t xml:space="preserve">Throwing it in the Nearest Container
</t>
  </si>
  <si>
    <r>
      <t xml:space="preserve">اقل من </t>
    </r>
    <r>
      <rPr>
        <sz val="8"/>
        <rFont val="Arial"/>
        <family val="2"/>
      </rPr>
      <t>1</t>
    </r>
  </si>
  <si>
    <r>
      <t>اقل من</t>
    </r>
    <r>
      <rPr>
        <sz val="8"/>
        <rFont val="Times New Roman"/>
        <family val="1"/>
        <charset val="178"/>
      </rPr>
      <t xml:space="preserve"> </t>
    </r>
    <r>
      <rPr>
        <sz val="8"/>
        <rFont val="Arial"/>
        <family val="2"/>
      </rPr>
      <t>1</t>
    </r>
  </si>
  <si>
    <t xml:space="preserve">نوع التجمع </t>
  </si>
  <si>
    <t xml:space="preserve"> Type of Locality </t>
  </si>
  <si>
    <t xml:space="preserve">   Type of Locality</t>
  </si>
  <si>
    <t>أخرى*</t>
  </si>
  <si>
    <t>Others*</t>
  </si>
  <si>
    <t>مرحاض متصل بشبكة مجاري عامة</t>
  </si>
  <si>
    <t>مستأجر غير مفروش، ومفروش</t>
  </si>
  <si>
    <t>Rented Unfurnished, &amp; Furnished</t>
  </si>
  <si>
    <t xml:space="preserve">For Work, &amp; Others </t>
  </si>
  <si>
    <t xml:space="preserve">Piped Into Dwelling </t>
  </si>
  <si>
    <t>Protected Dug well/Protected Spring</t>
  </si>
  <si>
    <t>Unprotected Dug well/Unprotected Spring</t>
  </si>
  <si>
    <t>Rainwater</t>
  </si>
  <si>
    <t>Tanker Truck/Cart With Small Tank</t>
  </si>
  <si>
    <t>Bottled Water</t>
  </si>
  <si>
    <t>Public Tap</t>
  </si>
  <si>
    <t>No Facility/Bush/Field</t>
  </si>
  <si>
    <t xml:space="preserve">Flush to Open Drain </t>
  </si>
  <si>
    <t xml:space="preserve">Flush to Septik Tight Tank </t>
  </si>
  <si>
    <t xml:space="preserve">Flush to Septik Porous Tank </t>
  </si>
  <si>
    <t>Flush to Piped Sewer System</t>
  </si>
  <si>
    <t>مرحاض متصل بمصرف مفتوح</t>
  </si>
  <si>
    <t xml:space="preserve">مطبخين  فاكثر </t>
  </si>
  <si>
    <t>حمامان فأكثر</t>
  </si>
  <si>
    <t>توفر حمام</t>
  </si>
  <si>
    <t>Availability of Bathroom</t>
  </si>
  <si>
    <t>لا يوجد حمام**</t>
  </si>
  <si>
    <t>No Bathroom**</t>
  </si>
  <si>
    <t>مرحاضان فأكثر</t>
  </si>
  <si>
    <t>لا يوجد مرحاض**</t>
  </si>
  <si>
    <t>TV/ LCD/ LED/ S-D screen</t>
  </si>
  <si>
    <t>Two Kitchens and more</t>
  </si>
  <si>
    <t>Two Bathrooms and more</t>
  </si>
  <si>
    <t>Two Toilets and more</t>
  </si>
  <si>
    <t>أفراد الأسرة الذين يستخدمون الحاسوب</t>
  </si>
  <si>
    <t>Two Bathroom and Toilet and more</t>
  </si>
  <si>
    <t xml:space="preserve"> Type of Locality</t>
  </si>
  <si>
    <t>تكييف مركزي</t>
  </si>
  <si>
    <t xml:space="preserve"> Laptop</t>
  </si>
  <si>
    <t xml:space="preserve">مطبخين فاكثر </t>
  </si>
  <si>
    <t xml:space="preserve"> يقصد عدم توفر غرفة او مكان مخصص للاستحمام فقط، وله باب يمكن إغلاقه **</t>
  </si>
  <si>
    <t>يقصد عدم توفر غرفة او مكان مخصص لقضاء الحاجة فقط، وله باب يمكن إغلاقه **</t>
  </si>
  <si>
    <t>حمام ومرحاض معا (واحد)</t>
  </si>
  <si>
    <t xml:space="preserve">For Work\ &amp; Others </t>
  </si>
  <si>
    <t>نوع التجمع وحالة اللجوء لرب الأسرة</t>
  </si>
  <si>
    <t>خط انترنت اسرائيلي</t>
  </si>
  <si>
    <t>*Others include: Tent, Marginal and Caravan\ Barracks</t>
  </si>
  <si>
    <t xml:space="preserve">Number of Bedrooms </t>
  </si>
  <si>
    <t>Average Number of Bedrooms</t>
  </si>
  <si>
    <t>Number of Bedrooms</t>
  </si>
  <si>
    <t>** Means that there is no independent room or place used only as toilet, and has a door that can be closed</t>
  </si>
  <si>
    <t xml:space="preserve"> حمام ومرحاض معا (اثنان فأكثر)</t>
  </si>
  <si>
    <t>Type of Locality, Age and Sex of Head of Household</t>
  </si>
  <si>
    <t>* Others include: Tent, Marginal and Caravan\ Barracks</t>
  </si>
  <si>
    <t>مياه زجاجات معدنية</t>
  </si>
  <si>
    <t xml:space="preserve">مياه تجميع الامطار                                                                                                                                                                                                                                                      </t>
  </si>
  <si>
    <t>Type of Toilet Facility Used by the Household</t>
  </si>
  <si>
    <t>Availability of Toilet</t>
  </si>
  <si>
    <t>أسرة من شخص واحد</t>
  </si>
  <si>
    <t>Males</t>
  </si>
  <si>
    <t>Females</t>
  </si>
  <si>
    <t>Number of IT Tools Available</t>
  </si>
  <si>
    <t>استخدام مياه الشرب الآمنة*</t>
  </si>
  <si>
    <t>Use Improved Drinking Water*</t>
  </si>
  <si>
    <t>* استخدام مياه الشرب الآمنة تشمل المصادر التالية: مصدر شبكة مياه عامة متصلة بالمسكن، حنفية عامة، بئر ارتوازي (محمي)، ينبوع (محمي)، مياه جمع امطار، مياه زجاجات معدنية.</t>
  </si>
  <si>
    <t>* Use Improved Drinking Water Sources include: Piped into dwelling, Public tap, Protected Dug well/Protected Spring, rain water and bottled water.</t>
  </si>
  <si>
    <t>** الصرف الصحي المحسن يشمل (مرحاض متصل بشبكة مجاري عامة، مرحاض متصل بحفرة امتصاصية أو حفرة صماء).</t>
  </si>
  <si>
    <t xml:space="preserve">** Improved Sanitation includes: Flush to piped sewer system, Flush to Septik Porous Tank and Flush to Septik Tight Tank  </t>
  </si>
  <si>
    <t>استخدام الصرف الصحي المحسن**</t>
  </si>
  <si>
    <t>Use Improved Sanitation**</t>
  </si>
  <si>
    <t>لا يوجد حمام*</t>
  </si>
  <si>
    <t>No Bathroom*</t>
  </si>
  <si>
    <t xml:space="preserve"> يقصد عدم توفر غرفة او مكان مخصص للاستحمام فقط، وله باب يمكن إغلاقه *</t>
  </si>
  <si>
    <t>* Means that there is no independent room or place used  only to shower, and has a door that can be closed</t>
  </si>
  <si>
    <t>** Means that there is no  independent room or place used  only to shower, and has a door that can be closed</t>
  </si>
  <si>
    <t>يقصد عدم توفر غرفة او مكان مخصص لقضاء الحاجة فقط، وله باب يمكن إغلاقه *</t>
  </si>
  <si>
    <t>* Means that there is no independent room or place used only as toilet, and has a door that can be closed</t>
  </si>
  <si>
    <t>لا يوجد مرحاض*</t>
  </si>
  <si>
    <t>No Toilet*</t>
  </si>
  <si>
    <t>No Toilet **</t>
  </si>
  <si>
    <t>Count</t>
  </si>
  <si>
    <t>* Others include: Tent, Marginal and Caravan\ Barracks.</t>
  </si>
  <si>
    <t>Tubas &amp; Northen valley</t>
  </si>
  <si>
    <t>Q05</t>
  </si>
  <si>
    <t>نسبة الاسر التي يتوفر لديها سيارة خاصة</t>
  </si>
  <si>
    <t>نسبة الاسر التي يتوفر لديها مكتبة منزلية</t>
  </si>
  <si>
    <t>نسبة الاسر التي يتوفر لديها جهاز حاسوب</t>
  </si>
  <si>
    <t>Percentage of Households who have A Private Car</t>
  </si>
  <si>
    <t>Percentage of Households who have A Home Library</t>
  </si>
  <si>
    <t>Percentage of Households who have A Computer</t>
  </si>
  <si>
    <t>خطوط نقال فلسطينية</t>
  </si>
  <si>
    <t>Thrown
Randomly</t>
  </si>
  <si>
    <t>خط انترنت فلسطيني</t>
  </si>
  <si>
    <t>أجهزة الحاسوب</t>
  </si>
  <si>
    <t xml:space="preserve"> أجهزة التابلت وIPad</t>
  </si>
  <si>
    <t xml:space="preserve">No Bathroom and Toilet </t>
  </si>
  <si>
    <t>24 فأقل</t>
  </si>
  <si>
    <t xml:space="preserve">24 and Less </t>
  </si>
  <si>
    <t xml:space="preserve"> Durable Goods</t>
  </si>
  <si>
    <t xml:space="preserve"> Information Technology Tool</t>
  </si>
  <si>
    <t>Indicator</t>
  </si>
  <si>
    <t>المؤشر</t>
  </si>
  <si>
    <t>وسيلة تكنولوجيا المعلومات</t>
  </si>
  <si>
    <t>Availability Both of Bathroom and Toilet</t>
  </si>
  <si>
    <t>* أخرى تشمل: خيمة، براكية/كرفان/ بركس.</t>
  </si>
  <si>
    <t>مقابل عمل، وأخرى</t>
  </si>
  <si>
    <t xml:space="preserve">* أخرى تشمل: خيمة، براكية/كرفان/ بركس </t>
  </si>
  <si>
    <t>مقابل عمل/ وأخرى</t>
  </si>
  <si>
    <t>* أخرى تشمل: خيمة، براكية/كرفان/ بركس</t>
  </si>
  <si>
    <t>*أخرى تشمل: خيمة، براكية/كرفان/ بركس.</t>
  </si>
  <si>
    <t>سلع معمرة</t>
  </si>
  <si>
    <t xml:space="preserve">جدول 2: المساكن المأهولة في محافظة دير البلح حسب نوع التجمع وعدد الغرف في المسكن، 2017 </t>
  </si>
  <si>
    <t>محافظة دير البلح</t>
  </si>
  <si>
    <t>جدول 1: مؤشرات مختارة لظروف السكن في محافظة دير البلح حسب نوع التجمع 1997، 2007، 2017</t>
  </si>
  <si>
    <t>جدول 39: المساكن المأهولة في محافظة دير البلح حسب نوع التجمع والطريقة المستخدمة للتخلص من النفايات المنزلية، 2017</t>
  </si>
  <si>
    <t>جدول 38: الأسر في محافظة دير البلح حسب عدد وسائل تكنولوجيا المعلومات المتوفرة ونوع التجمع، 2017</t>
  </si>
  <si>
    <t>جدول 38 (تابع): الاسر في محافظة دير البلح حسب عدد وسائل تكنولوجيا المعلومات المتوفرة ونوع التجمع، 2017</t>
  </si>
  <si>
    <t>جدول 37: الأسر في محافظة دير البلح التي يتوفر لديها وسائل تكنولوجيا المعلومات حسب وسيلة تكنولوجيا المعلومات ونوع التجمع، 2017</t>
  </si>
  <si>
    <t>جدول 36: الأسر في محافظة دير البلح التي يتوفر لديها سلع معمرة حسب السلعة ونوع التجمع، 2017</t>
  </si>
  <si>
    <t>جدول 35: الأسر في محافظة دير البلح حسب نوع التجمع والمصدر الرئيسي للطاقة المستخدمة في التدفئة، 2017</t>
  </si>
  <si>
    <t>جدول 34: الأسر في محافظة دير البلح حسب نوع التجمع والمصدر الرئيسي للطاقة المستخدمة في الطبخ، 2017</t>
  </si>
  <si>
    <t xml:space="preserve">جدول 33: الأسر في محافظة دير البلح حسب نوع التجمع ونوع المسكن وكثافة السكن (عدد الافراد في الغرفة)، 2017 </t>
  </si>
  <si>
    <t xml:space="preserve">محافظة دير البلح </t>
  </si>
  <si>
    <t>جدول 33 (تابع): الأسر في محافظة دير البلح حسب نوع التجمع ونوع المسكن وكثافة السكن (عدد الافراد في الغرفة)، 2017</t>
  </si>
  <si>
    <t>جدول 32: الأسر في محافظة دير البلح حسب نوع التجمع وكثافة السكن (عدد الافراد في الغرفة)، 2017</t>
  </si>
  <si>
    <t>جدول 31: الأسر الفلسطينية والأفراد في محافظة دير البلح حسب نوع التجمع وحالة اللجوء لرب الأسرة وعدد الغرف في المسكن، 2017</t>
  </si>
  <si>
    <t>جدول 30: الأسر في محافظة دير البلح حسب نوع التجمع وعدد الغرف في المسكن وحجم الأسرة، 2017</t>
  </si>
  <si>
    <t>جدول 29: الأسر في محافظة دير البلح حسب نوع التجمع وحيازة المسكن وحجم الأسرة، 2017</t>
  </si>
  <si>
    <t>جدول 29 (تابع): الأسر في محافظة دير البلح حسب نوع التجمع وحيازة المسكن وحجم الأسرة، 2017</t>
  </si>
  <si>
    <t>جدول 28: الأسر في محافظة دير البلح حسب نوع التجمع وحيازة المسكن ونوع الأسرة، 2017</t>
  </si>
  <si>
    <t>جدول 28 (تابع): الأسر في محافظة دير البلح حسب نوع التجمع وحيازة المسكن ونوع الأسرة، 2017</t>
  </si>
  <si>
    <t>جدول 27: الأسر في محافظة دير البلح حسب نوع التجمع ونوع المسكن ونوع الأسرة، 2017</t>
  </si>
  <si>
    <t>جدول 27 (تابع): الأسر في محافظة دير البلح حسب نوع التجمع ونوع المسكن ونوع الأسرة، 2017</t>
  </si>
  <si>
    <t xml:space="preserve">جدول 26: المساكن المأهولة والأفراد في محافظة دير البلح حسب نوع التجمع ونوع المسكن وحيازة المسكن، 2017 </t>
  </si>
  <si>
    <t xml:space="preserve">جدول 26 (تابع): المساكن المأهولة والأفراد في محافظة دير البلح حسب نوع التجمع ونوع المسكن وحيازة المسكن، 2017 </t>
  </si>
  <si>
    <t>جدول 25: المساكن المأهولة والأفراد في محافظة دير البلح حسب نوع التجمع وحيازة المسكن، 2017</t>
  </si>
  <si>
    <t xml:space="preserve"> جدول 24: الأسر في محافظة دير البلح حسب نوع التجمع وحيازة المسكن والعلاقة بقوة العمل والجنس لرب الأسرة، 2017</t>
  </si>
  <si>
    <t xml:space="preserve"> جدول 24 (تابع): الأسر في محافظة دير البلح حسب نوع المسكن ونوع التجمع والعلاقة بقوة العمل والجنس لرب الأسرة، 2017</t>
  </si>
  <si>
    <t xml:space="preserve"> جدول 23: الأسر في محافظة دير البلح حسب نوع التجمع ونوع المسكن والعلاقة بقوة العمل والجنس لرب الأسرة، 2017</t>
  </si>
  <si>
    <t xml:space="preserve"> جدول 23 (تابع): الأسر في محافظة دير البلح حسب نوع التجمع ونوع المسكن والعلاقة بقوة العمل والجنس لرب الأسرة، 2017</t>
  </si>
  <si>
    <t>جدول 22: الأسر في محافظة دير البلح حسب نوع التجمع وعمر وجنس رب الأسرة ونوع المسكن، 2017</t>
  </si>
  <si>
    <t>جدول 22 (تابع): الأسر في محافظة دير البلح حسب نوع التجمع وعمر وجنس رب الأسرة ونوع المسكن، 2017</t>
  </si>
  <si>
    <t>جدول 21: المساكن المأهولة والأفراد في محافظة دير البلح حسب نوع التجمع ونوع المسكن وتوفر حمام ومرحاض معا  في المسكن، 2017</t>
  </si>
  <si>
    <t>جدول 21 (تابع): المساكن المأهولة والأفراد في محافظة دير البلح حسب نوع التجمع ونوع المسكن وتوفر حمام ومرحاض معا في المسكن، 2017</t>
  </si>
  <si>
    <t xml:space="preserve">جدول 20: المساكن المأهولة والأفراد في محافظة دير البلح حسب نوع التجمع وتوفر حمام ومرحاض معا في المسكن، 2017   </t>
  </si>
  <si>
    <t>جدول 19: المساكن المأهولة والأفراد في محافظة دير البلح حسب نوع التجمع ونوع المسكن وتوفر مرحاض في المسكن، 2017</t>
  </si>
  <si>
    <t>جدول 19 (تابع): المساكن المأهولة والأفراد في محافظة دير البلح حسب نوع التجمع ونوع المسكن وتوفر مرحاض في المسكن، 2017</t>
  </si>
  <si>
    <t xml:space="preserve">جدول 18: المساكن المأهولة والأفراد في محافظة دير البلح حسب نوع التجمع وتوفر مرحاض في المسكن، 2017   </t>
  </si>
  <si>
    <t>جدول 17: المساكن المأهولة والأفراد في محافظة دير البلح حسب نوع التجمع ونوع المسكن وتوفر حمام في المسكن، 2017</t>
  </si>
  <si>
    <t>جدول 17 (تابع): المساكن المأهولة والأفراد في محافظة دير البلح حسب نوع التجمع ونوع المسكن وتوفر حمام في المسكن، 2017</t>
  </si>
  <si>
    <t xml:space="preserve">جدول 16: المساكن المأهولة والأفراد في محافظة دير البلح حسب نوع التجمع وتوفر حمام في المسكن، 2017   </t>
  </si>
  <si>
    <t>جدول 15: المساكن المأهولة والأفراد في محافظة دير البلح حسب نوع التجمع ونوع المسكن وتوفر مطبخ في المسكن، 2017</t>
  </si>
  <si>
    <t>جدول 15 (تابع): المساكن المأهولة والأفراد في محافظة دير البلح حسب نوع التجمع ونوع المسكن وتوفر مطبخ في المسكن، 2017</t>
  </si>
  <si>
    <t xml:space="preserve">جدول 14: المساكن المأهولة والأفراد في محافظة دير البلح حسب نوع التجمع وتوفر مطبخ في المسكن، 2017   </t>
  </si>
  <si>
    <t>جدول 13: المساكن المأهولة والأفراد في محافظة دير البلح حسب نوع التجمع ومساحة مسطح المسكن، 2017</t>
  </si>
  <si>
    <t>جدول 12: المساكن المأهولة والأفراد في محافظة دير البلح حسب نوع التجمع ونوع المسكن ونوع المرحاض الذي تستخدمه الأسرة، 2017</t>
  </si>
  <si>
    <t>جدول 12 (تابع): المساكن المأهولة والأفراد في محافظة دير البلح حسب نوع التجمع ونوع المسكن ونوع المرحاض الذي تستخدمه الأسرة، 2017</t>
  </si>
  <si>
    <t>جدول 11: المساكن المأهولة والأفراد في محافظة دير البلح حسب نوع التجمع ونوع المرحاض الذي تستخدمه الأسرة، 2017</t>
  </si>
  <si>
    <t>جدول 10: المساكن المأهولة والأفراد في محافظة دير البلح حسب نوع التجمع ونوع المسكن واتصال المسكن بالكهرباء، 2017</t>
  </si>
  <si>
    <t>جدول 10 (تابع): المساكن المأهولة والأفراد في محافظة دير البلح حسب نوع التجمع ونوع المسكن واتصال المسكن بالكهرباء، 2017</t>
  </si>
  <si>
    <t>جدول 9: المساكن المأهولة والأفراد في محافظة دير البلح حسب نوع التجمع واتصال المسكن بالكهرباء، 2017</t>
  </si>
  <si>
    <t>جدول 8: المساكن المأهولة والأفراد في محافظة دير البلح حسب نوع التجمع ونوع المسكن والمصدر الرئيسي لمياه الشرب لدى الأسرة، 2017</t>
  </si>
  <si>
    <t>جدول 8 (تابع): المساكن المأهولة والأفراد في محافظة دير البلح حسب نوع التجمع ونوع المسكن والمصدر الرئيسي لمياه الشرب لدى الأسرة، 2017</t>
  </si>
  <si>
    <t>جدول 7: المساكن المأهولة والأفراد في محافظة دير البلح حسب نوع التجمع والمصدر الرئيسي لمياه الشرب لدى الأسرة، 2017</t>
  </si>
  <si>
    <t>جدول 6: المساكن المأهولة والأفراد في محافظة دير البلح حسب نوع التجمع، استخدام مياه الشرب الآمنة، واستخدام الصرف الصحي المحسن، 2017</t>
  </si>
  <si>
    <t xml:space="preserve">جدول 5: المساكن المأهولة والأفراد في محافظة دير البلح حسب نوع التجمع ونوع المسكن وعدد الغرف المخصصة للنوم في المسكن، 2017   </t>
  </si>
  <si>
    <t xml:space="preserve">جدول 5 (تابع): المساكن المأهولة والأفراد في محافظة دير البلح حسب نوع التجمع ونوع المسكن وعدد الغرف المخصصة للنوم في المسكن، 2017   </t>
  </si>
  <si>
    <t xml:space="preserve">جدول 4: المساكن المأهولة في محافظة دير البلح حسب نوع التجمع وعدد الغرف المخصصة للنوم في المسكن، 2017 </t>
  </si>
  <si>
    <t xml:space="preserve">جدول 3: المساكن المأهولة والأفراد في محافظة دير البلح حسب نوع التجمع ونوع المسكن وعدد الغرف في المسكن، 2017   </t>
  </si>
  <si>
    <t xml:space="preserve">جدول 3 (تابع): المساكن المأهولة والأفراد في محافظة دير البلح حسب نوع التجمع ونوع المسكن وعدد الغرف في المسكن، 2017   </t>
  </si>
  <si>
    <t>نشيطين اقتصادياً</t>
  </si>
  <si>
    <t>Table 1: Selected Main Indicators for Housing Conditions in Dier Al-Balah Governorate by Type of Locality 1997, 2007, 2017</t>
  </si>
  <si>
    <t>Dier Al-Balah Governorate</t>
  </si>
  <si>
    <t xml:space="preserve">Table 39: Occupied Housing Units in Dier Al-Balah Governorate by Type of Locality and Methods of Solid Waste Disposal, 2017  </t>
  </si>
  <si>
    <t xml:space="preserve">Table 38: Households in Dier Al-Balah Governorate by Number of IT Tools Available and Type of Locality, 2017  </t>
  </si>
  <si>
    <t xml:space="preserve">Table 38 (Cont.): Households in Dier Al-Balah Governorate by Number of IT Tools Available and Type of Locality, 2017  </t>
  </si>
  <si>
    <t xml:space="preserve"> Dier Al-Balah Governorate</t>
  </si>
  <si>
    <t>Table 37: Households in Dier Al-Balah Governorate Which Have Information Technology Tools by Information Technology Tools and Type of Locality, 2017</t>
  </si>
  <si>
    <t xml:space="preserve">Table 36: Households in Dier Al-Balah Governorate Which Have Durable Goods by Good and Type of Locality, 2017   </t>
  </si>
  <si>
    <t>Table 35: Households in Dier Al-Balah Governorate by Type of Locality and Main Source of Energy for Heating, 2017</t>
  </si>
  <si>
    <t>Table 34: Households in Dier Al-Balah Governorate by Type of Locality and Main Source of Energy for Cooking, 2017</t>
  </si>
  <si>
    <t xml:space="preserve">Table 33: Households in Dier Al-Balah Governorate by Type of Locality, Type of Housing Unit and Housing Density 
(Number of Persons Per Room), 2017  </t>
  </si>
  <si>
    <t>Table 33 (Cont.): Households in Dier Al-Balah Governorate by Type of Locality, Type of Housing Unit and Housing Density 
(Number of Persons Per Room), 2017</t>
  </si>
  <si>
    <t xml:space="preserve">Table 32: Households in Dier Al-Balah Governorate by Type of Locality and Housing Density (Number of Persons Per Room), 2017  </t>
  </si>
  <si>
    <t xml:space="preserve">Table 31: Palestinian Households and Persons in Dier Al-Balah Governorate by Type of Locality, Refugee Status of Head of Household and Number of Rooms in Housing Unit, 2017 </t>
  </si>
  <si>
    <t>Table 30: Households in Dier Al-Balah Governorate by Type of Locality, Number of Rooms in Housing Unit and Household Size, 2017</t>
  </si>
  <si>
    <t>Table 27: Households in Dier Al-Balah Governorate by Type of Locality, Type of Housing Unit and Type of Household, 2017</t>
  </si>
  <si>
    <t>Table 27 (cont.): Households in Dier Al-Balah Governorate by Type of Locality, Type of Housing Unit and Type of Household, 2017</t>
  </si>
  <si>
    <t>Table 25: Occupied Housing Units and Persons in Dier Al-Balah Governorate by Type of Locality and Tenure of Housing Unit, 2017</t>
  </si>
  <si>
    <t>Table 24: Households in Dier Al-Balah Governorate by Type of Locality, Tenure of Housing Unit, Activity Status and Sex of Head of Household, 2017</t>
  </si>
  <si>
    <t>Table 24 (Cont): Households in Dier Al-Balah Governorate by Type of Locality, Tenure of Housing Unit, Activity Status and Sex of Head of Household, 2017</t>
  </si>
  <si>
    <t>Table 23: Households in Dier Al-Balah Governorate by Type of Locality, Type of Housing Unit, Activity Status and Sex of Head of Household, 2017</t>
  </si>
  <si>
    <t>Table 23 (Cont): Households in Dier Al-Balah Governorate by Type of Locality, Type of Housing Unit, Activity Status and Sex of Head of Household, 2017</t>
  </si>
  <si>
    <t>Table 22: Households in Dier Al-Balah Governorate by Type of Locality, Age, Sex of Head of Household and Type of Housing Unit, 2017</t>
  </si>
  <si>
    <t>Table 22 (Cont.): Households in Dier Al-Balah Governorate by Type of Locality, Age, Sex of Head of Household and Type of Housing Unit, 2017</t>
  </si>
  <si>
    <t>Table 20: Occupied Housing Units and Persons in Dier Al-Balah Governorate by Type of Locality and Availability Both of Bathroom and Toilet in Housing Unit, 2017</t>
  </si>
  <si>
    <t>Table 19: Occupied Housing Units and Persons in Dier Al-Balah Governorate by Type of Locality, Type of Housing Unit and Availability of Toilet in Housing Unit, 2017</t>
  </si>
  <si>
    <t>Table 19 (Cont.): Occupied Housing Units and Persons in Dier Al-Balah Governorate by Type of Locality, Type of Housing Unit and Availability of Toilet in Housing Unit, 2017</t>
  </si>
  <si>
    <t>Table 18: Occupied Housing Units and Persons in Dier Al-Balah Governorate by Type of Locality and Availability of Toilet in Housing Unit, 2017</t>
  </si>
  <si>
    <t>Table 17: Occupied Housing Units and Persons in Dier Al-Balah Governorate by Type of Locality, Type of Housing Unit and Availability of Bathroom in Housing Unit, 2017</t>
  </si>
  <si>
    <t>Table 17 (Cont.): Occupied Housing Units and Persons in Dier Al-Balah Governorate by Type of Locality, Type of Housing Unit and Availability of Bathroom in Housing Unit, 2017</t>
  </si>
  <si>
    <t>Table 16: Occupied Housing Units and Persons in Dier Al-Balah Governorate by Type of Locality and Availability of Bathroom in Housing Unit, 2017</t>
  </si>
  <si>
    <t>Table 14: Occupied Housing Units and Persons in Dier Al-Balah Governorate by Type of Locality and Availability of Kitchen in Housing Unit, 2017</t>
  </si>
  <si>
    <t>Table 13: Occupied Housing Units and Persons in Dier Al-Balah Governorate by Type of Locality and Area of Housing Unit, 2017</t>
  </si>
  <si>
    <t xml:space="preserve">Table 11: Occupied Housing Units and Persons in Dier Al-Balah Governorate by Type of Locality and Type of Toilet Facility Used 
by the Household, 2017 </t>
  </si>
  <si>
    <t xml:space="preserve">Table 9: Occupied Housing Units and Persons in Dier Al-Balah Governorate by Type of Locality and Connection to Electricity in Housing Unit, 2017 </t>
  </si>
  <si>
    <t>Table 8: Occupied Housing Units and Persons in Dier Al-Balah Governorate by Type of Locality, Type of Housing Unit and Main Source of Drinking Water to the Household, 2017</t>
  </si>
  <si>
    <t>Table 8 (Cont.): Occupied Housing Units and Persons in Dier Al-Balah Governorate by Type of Locality, Type of Housing Unit and Main Source of Drinking Water to the Household, 2017</t>
  </si>
  <si>
    <t xml:space="preserve">Table 7: Occupied Housing Units and Persons in Dier Al-Balah Governorate by Type of Locality and Main Source of Drinking Water to the Household, 2017 </t>
  </si>
  <si>
    <t xml:space="preserve">Table 6: Occupied Housing Units and Persons in Dier Al-Balah Governorate by Type of Locality, Use Improved Drinking Water and Use Improved Sanitation, 2017 </t>
  </si>
  <si>
    <t>Table 5: Occupied Housing Units and Persons in Dier Al-Balah Governorate  by Type of Locality, Type of Housing Unit and Number of Bedrooms in Housing Unit, 2017</t>
  </si>
  <si>
    <t>Table 5 (Cont.): Occupied Housing Units and Persons in Dier Al-Balah Governorate by Type of Locality, Type of Housing Unit and Number of Bedrooms in Housing Unit, 2017</t>
  </si>
  <si>
    <t>Table 4: Occupied Housing Units in Dier Al-Balah Governorate by Type of Locality and Number of Bedrooms in Housing Unit, 2017</t>
  </si>
  <si>
    <t>Table 3 (Cont.): Occupied Housing Units and Persons in Dier Al-Balah Governorate by Type of Locality, Type of Housing Unit and Number of Rooms in Housing Unit, 2017</t>
  </si>
  <si>
    <t>Table 2: Occupied Housing Units in Dier Al-Balah Governorate by Type of Locality and Number of Rooms in Housing Unit, 2017</t>
  </si>
  <si>
    <t>Laptop</t>
  </si>
  <si>
    <t>خط إنترنت فلسطيني</t>
  </si>
  <si>
    <t>خط إنترنت اسرائيلي</t>
  </si>
  <si>
    <t>أجهزة التابلت وIPad</t>
  </si>
  <si>
    <t>أجهزة الهواتف الذكية</t>
  </si>
  <si>
    <t>نوع التجمع* والسنة</t>
  </si>
  <si>
    <t xml:space="preserve"> Type of Locality* and Year</t>
  </si>
  <si>
    <t>Central Conditioner</t>
  </si>
  <si>
    <t>Air Conditioner</t>
  </si>
  <si>
    <t>Table 29: Households in Dier Al-Balah Governorate by Type of Locality, Tenure of Housing Unit and Household Size, 2017</t>
  </si>
  <si>
    <t>Table 29 (Cont.): Households in Dier Al-Balah Governorate by Type of Locality, Tenure of Housing Unit and Household Size, 2017</t>
  </si>
  <si>
    <t>Table 28 (Cont.): Households in Dier Al-Balah Governorate by Type of Locality, Tenure of Housing Unit and Type of Household, 2017</t>
  </si>
  <si>
    <t>Table 28: Households in Dier Al-Balah Governorate by Type of Locality, Tenure of Housing Unit and Type of Household, 2017</t>
  </si>
  <si>
    <t>Table 26: Occupied Housing Units and Persons in Dier Al-Balah Governorate by Type of Locality, Type of Housing Unit and Tenure of Housing Unit, 2017</t>
  </si>
  <si>
    <t>Table 26 (Cont.): Occupied Housing Units and Persons in Dier Al-Balah Governorate by Type of Locality, Type of Housing Unit and Tenure of Housing Unit, 2017</t>
  </si>
  <si>
    <t>Table 21 (Cont.): Occupied Housing Units and Persons in Dier Al-Balah Governorate by Type of Locality, Type of Housing Unit and Availability Both of Bathroom and Toilet in Housing Unit, 2017</t>
  </si>
  <si>
    <t>Table 21: Occupied Housing Units and Persons in Dier Al-Balah Governorate by Type of Locality, Type of Housing Unit and Availability Both of Bathroom and Toilet in Housing Unit, 2017</t>
  </si>
  <si>
    <t>Table 15: Occupied Housing Units and Persons in Dier Al-Balah Governorate by Type of Locality, Type of  Housing Unit and Availability of Kitchen in Housing Unit, 2017</t>
  </si>
  <si>
    <t>Table 15 (Cont.): Occupied Housing Units and Persons in Dier Al-Balah Governorate by Type of Locality, Type of  Housing Unit and Availability of Kitchen in Housing Unit, 2017</t>
  </si>
  <si>
    <t xml:space="preserve">Table 12 (Cont.): Occupied Housing Units and Persons in Dier Al-Balah Governorate by Type of Housing Unit, Type of Locality and Type of Toilet Facility Used by the Household, 2017 </t>
  </si>
  <si>
    <t xml:space="preserve">Table 12: Occupied Housing Units and Persons in Dier Al-Balah Governorate by Type of Housing Unit, Type of Locality and Type of Toilet Facility Used by the Household, 2017 </t>
  </si>
  <si>
    <t>بئر ارتوازي (غير محمي)/ ينبوع (غير محمي)</t>
  </si>
  <si>
    <t>*في التعداد العام 2017، تم تقسيم التجمعات الفلسطينية إلى تجمعات حضرية وريفية إضافة للمخيمات استنادا إلى معايير محددة معتمدة لدى وزارة الحكم المحلي وعليه لا يوجد تجمعات في محافظة دير البلح مصنفة على أنها تجمعات ريفية</t>
  </si>
  <si>
    <r>
      <t xml:space="preserve">*In Census 2017, All Palestinian localities were classified as Urban, Rural, and Camps, based on specific standards adopted by </t>
    </r>
    <r>
      <rPr>
        <sz val="8"/>
        <rFont val="Arial"/>
        <family val="2"/>
        <scheme val="minor"/>
      </rPr>
      <t>Ministry of  Local Government</t>
    </r>
    <r>
      <rPr>
        <sz val="8"/>
        <color rgb="FF000000"/>
        <rFont val="Arial"/>
        <family val="2"/>
        <scheme val="minor"/>
      </rPr>
      <t xml:space="preserve">, accordingly, there are no localities in Dier Al-Balah </t>
    </r>
    <r>
      <rPr>
        <sz val="8"/>
        <rFont val="Arial"/>
        <family val="2"/>
        <scheme val="minor"/>
      </rPr>
      <t>governorate</t>
    </r>
    <r>
      <rPr>
        <sz val="8"/>
        <color rgb="FF000000"/>
        <rFont val="Arial"/>
        <family val="2"/>
        <scheme val="minor"/>
      </rPr>
      <t xml:space="preserve"> classified as Rural</t>
    </r>
  </si>
  <si>
    <t>Table 3: Occupied Housing Units in Dier Al-Balah Governorate by Type of Locality, Type of Housing Unit and Number of Rooms in Housing            Unit, 2017</t>
  </si>
  <si>
    <t>Table 10 (Cont.): Occupied Housing Units and Persons in Dier Al-Balah Governorate by Type of Locality,Type of Housing Unit and Connection to Electricity in Housing Unit, 2017</t>
  </si>
  <si>
    <t>Table 10: Occupied Housing Units and Persons in Dier Al-Balah Governorate by Type of Locality,Type of Housing Unit and Connection to Electricity in Housing Unit, 2017</t>
  </si>
</sst>
</file>

<file path=xl/styles.xml><?xml version="1.0" encoding="utf-8"?>
<styleSheet xmlns="http://schemas.openxmlformats.org/spreadsheetml/2006/main">
  <numFmts count="9">
    <numFmt numFmtId="164" formatCode="_ * #,##0.00_ ;_ * \-#,##0.00_ ;_ * &quot;-&quot;??_ ;_ @_ "/>
    <numFmt numFmtId="165" formatCode="0.0"/>
    <numFmt numFmtId="166" formatCode="0_);\(0\)"/>
    <numFmt numFmtId="167" formatCode="_-* #,##0.00_-;\-* #,##0.00_-;_-* &quot;-&quot;??_-;_-@_-"/>
    <numFmt numFmtId="168" formatCode="_-* #,##0_-;\-* #,##0_-;_-* &quot;-&quot;??_-;_-@_-"/>
    <numFmt numFmtId="169" formatCode="###0"/>
    <numFmt numFmtId="170" formatCode="####.0"/>
    <numFmt numFmtId="171" formatCode="_ * #,##0_ ;_ * \-#,##0_ ;_ * &quot;-&quot;??_ ;_ @_ "/>
    <numFmt numFmtId="172" formatCode="#,##0_ ;\-#,##0\ "/>
  </numFmts>
  <fonts count="85">
    <font>
      <sz val="10"/>
      <name val="Arial"/>
      <charset val="178"/>
    </font>
    <font>
      <b/>
      <sz val="11"/>
      <name val="Simplified Arabic"/>
      <family val="1"/>
    </font>
    <font>
      <b/>
      <sz val="11"/>
      <name val="Arial"/>
      <family val="2"/>
    </font>
    <font>
      <sz val="10"/>
      <name val="Times New Roman"/>
      <family val="1"/>
    </font>
    <font>
      <b/>
      <sz val="12"/>
      <name val="Times New Roman"/>
      <family val="1"/>
      <charset val="178"/>
    </font>
    <font>
      <b/>
      <sz val="12"/>
      <name val="Simplified Arabic"/>
      <family val="1"/>
    </font>
    <font>
      <b/>
      <sz val="8.5"/>
      <name val="Simplified Arabic"/>
      <family val="1"/>
    </font>
    <font>
      <b/>
      <sz val="8.5"/>
      <name val="Arial"/>
      <family val="2"/>
    </font>
    <font>
      <sz val="8.5"/>
      <name val="Simplified Arabic"/>
      <family val="1"/>
    </font>
    <font>
      <sz val="8.5"/>
      <name val="Arial"/>
      <family val="2"/>
    </font>
    <font>
      <sz val="10"/>
      <name val="Arial"/>
      <family val="2"/>
    </font>
    <font>
      <sz val="10"/>
      <name val="Times New Roman"/>
      <family val="1"/>
    </font>
    <font>
      <sz val="10"/>
      <name val="Times New Roman"/>
      <family val="1"/>
      <charset val="178"/>
    </font>
    <font>
      <sz val="12"/>
      <name val="Times New Roman"/>
      <family val="1"/>
      <charset val="178"/>
    </font>
    <font>
      <b/>
      <sz val="8.5"/>
      <name val="Times New Roman"/>
      <family val="1"/>
      <charset val="178"/>
    </font>
    <font>
      <b/>
      <sz val="8.5"/>
      <name val="Times New Roman"/>
      <family val="1"/>
    </font>
    <font>
      <b/>
      <sz val="10"/>
      <name val="Times New Roman"/>
      <family val="1"/>
      <charset val="178"/>
    </font>
    <font>
      <sz val="8.5"/>
      <name val="Times New Roman"/>
      <family val="1"/>
      <charset val="178"/>
    </font>
    <font>
      <b/>
      <sz val="11"/>
      <name val="Times New Roman"/>
      <family val="1"/>
      <charset val="178"/>
    </font>
    <font>
      <b/>
      <sz val="11"/>
      <name val="Times New Roman"/>
      <family val="1"/>
    </font>
    <font>
      <sz val="8.5"/>
      <name val="Times New Roman"/>
      <family val="1"/>
    </font>
    <font>
      <b/>
      <sz val="8.5"/>
      <name val="Times New Roman"/>
      <family val="1"/>
    </font>
    <font>
      <sz val="10"/>
      <name val="Arial"/>
      <family val="2"/>
    </font>
    <font>
      <sz val="9"/>
      <name val="Arial"/>
      <family val="2"/>
    </font>
    <font>
      <b/>
      <sz val="9"/>
      <name val="Arial"/>
      <family val="2"/>
    </font>
    <font>
      <sz val="8"/>
      <name val="Arial"/>
      <family val="2"/>
    </font>
    <font>
      <sz val="8"/>
      <name val="Simplified Arabic"/>
      <family val="1"/>
    </font>
    <font>
      <b/>
      <sz val="10"/>
      <name val="Times New Roman"/>
      <family val="1"/>
    </font>
    <font>
      <sz val="8"/>
      <name val="Times New Roman"/>
      <family val="1"/>
    </font>
    <font>
      <sz val="8"/>
      <name val="Times New Roman"/>
      <family val="1"/>
      <charset val="178"/>
    </font>
    <font>
      <b/>
      <sz val="8"/>
      <name val="Simplified Arabic"/>
      <family val="1"/>
    </font>
    <font>
      <b/>
      <sz val="8"/>
      <name val="Arial"/>
      <family val="2"/>
    </font>
    <font>
      <b/>
      <sz val="8"/>
      <name val="Times New Roman"/>
      <family val="1"/>
    </font>
    <font>
      <sz val="10"/>
      <name val="Simplified Arabic"/>
      <family val="1"/>
    </font>
    <font>
      <b/>
      <sz val="9"/>
      <name val="Simplified Arabic"/>
      <family val="1"/>
    </font>
    <font>
      <sz val="11"/>
      <name val="Times New Roman"/>
      <family val="1"/>
      <charset val="178"/>
    </font>
    <font>
      <sz val="11"/>
      <color theme="1"/>
      <name val="Arial"/>
      <family val="2"/>
      <scheme val="minor"/>
    </font>
    <font>
      <b/>
      <sz val="11"/>
      <color theme="1"/>
      <name val="Simplified Arabic"/>
      <family val="1"/>
    </font>
    <font>
      <sz val="9"/>
      <color indexed="8"/>
      <name val="Arial"/>
      <family val="2"/>
    </font>
    <font>
      <sz val="6"/>
      <color theme="1"/>
      <name val="Simplified Arabic"/>
      <family val="1"/>
    </font>
    <font>
      <b/>
      <sz val="11"/>
      <color theme="1"/>
      <name val="Arial"/>
      <family val="2"/>
    </font>
    <font>
      <sz val="9"/>
      <name val="Simplified Arabic"/>
      <family val="1"/>
    </font>
    <font>
      <sz val="10"/>
      <name val="Arial"/>
      <family val="2"/>
    </font>
    <font>
      <sz val="9"/>
      <color indexed="8"/>
      <name val="Arial"/>
      <family val="2"/>
    </font>
    <font>
      <b/>
      <sz val="9"/>
      <name val="Times New Roman"/>
      <family val="1"/>
      <charset val="178"/>
    </font>
    <font>
      <sz val="9"/>
      <name val="Times New Roman"/>
      <family val="1"/>
      <charset val="178"/>
    </font>
    <font>
      <b/>
      <sz val="9"/>
      <name val="Times New Roman"/>
      <family val="1"/>
    </font>
    <font>
      <b/>
      <sz val="9"/>
      <color rgb="FFFF0000"/>
      <name val="Times New Roman"/>
      <family val="1"/>
    </font>
    <font>
      <sz val="9"/>
      <name val="Times New Roman"/>
      <family val="1"/>
    </font>
    <font>
      <b/>
      <sz val="11"/>
      <name val="Arial"/>
      <family val="2"/>
      <scheme val="minor"/>
    </font>
    <font>
      <sz val="10"/>
      <name val="Arial"/>
      <family val="2"/>
    </font>
    <font>
      <sz val="10"/>
      <name val="Arial"/>
      <family val="2"/>
    </font>
    <font>
      <b/>
      <sz val="11"/>
      <name val="Simplified Arabic"/>
      <family val="1"/>
    </font>
    <font>
      <sz val="11"/>
      <name val="Times New Roman"/>
      <family val="1"/>
    </font>
    <font>
      <sz val="10"/>
      <name val="Arial"/>
      <family val="2"/>
    </font>
    <font>
      <sz val="8"/>
      <color theme="1"/>
      <name val="Simplified Arabic"/>
      <family val="1"/>
    </font>
    <font>
      <sz val="8"/>
      <color theme="1"/>
      <name val="Arial"/>
      <family val="2"/>
    </font>
    <font>
      <b/>
      <sz val="8"/>
      <color theme="1"/>
      <name val="Simplified Arabic"/>
      <family val="1"/>
    </font>
    <font>
      <b/>
      <sz val="8"/>
      <color theme="1"/>
      <name val="Arial"/>
      <family val="2"/>
    </font>
    <font>
      <sz val="8"/>
      <color indexed="8"/>
      <name val="Arial"/>
      <family val="2"/>
    </font>
    <font>
      <b/>
      <sz val="8"/>
      <color indexed="8"/>
      <name val="Arial"/>
      <family val="2"/>
    </font>
    <font>
      <b/>
      <sz val="8"/>
      <color indexed="8"/>
      <name val="Simplified Arabic"/>
      <family val="1"/>
    </font>
    <font>
      <b/>
      <sz val="8"/>
      <name val="Times New Roman"/>
      <family val="1"/>
      <charset val="178"/>
    </font>
    <font>
      <sz val="8"/>
      <name val="Arial"/>
      <family val="2"/>
      <scheme val="minor"/>
    </font>
    <font>
      <sz val="8"/>
      <color indexed="8"/>
      <name val="Arial"/>
      <family val="2"/>
      <scheme val="minor"/>
    </font>
    <font>
      <b/>
      <sz val="8"/>
      <color indexed="8"/>
      <name val="Arial"/>
      <family val="2"/>
      <scheme val="minor"/>
    </font>
    <font>
      <b/>
      <vertAlign val="superscript"/>
      <sz val="8"/>
      <color theme="1"/>
      <name val="Simplified Arabic"/>
      <family val="1"/>
    </font>
    <font>
      <b/>
      <sz val="8"/>
      <color theme="1"/>
      <name val="Times New Roman"/>
      <family val="1"/>
    </font>
    <font>
      <b/>
      <vertAlign val="superscript"/>
      <sz val="8"/>
      <color theme="1"/>
      <name val="Arial"/>
      <family val="2"/>
    </font>
    <font>
      <b/>
      <sz val="8"/>
      <color theme="1"/>
      <name val="Arial"/>
      <family val="2"/>
      <scheme val="minor"/>
    </font>
    <font>
      <b/>
      <vertAlign val="superscript"/>
      <sz val="8"/>
      <color theme="1"/>
      <name val="Arial"/>
      <family val="2"/>
      <scheme val="minor"/>
    </font>
    <font>
      <sz val="8"/>
      <color theme="1"/>
      <name val="Arial"/>
      <family val="2"/>
      <scheme val="minor"/>
    </font>
    <font>
      <b/>
      <sz val="8"/>
      <color rgb="FFFF0000"/>
      <name val="Arial"/>
      <family val="2"/>
    </font>
    <font>
      <sz val="8"/>
      <color rgb="FF000000"/>
      <name val="Arial"/>
      <family val="2"/>
      <scheme val="minor"/>
    </font>
    <font>
      <sz val="10"/>
      <name val="Arial"/>
      <family val="2"/>
    </font>
    <font>
      <sz val="10"/>
      <name val="Arial"/>
      <family val="2"/>
      <scheme val="minor"/>
    </font>
    <font>
      <sz val="10"/>
      <color rgb="FFFF0000"/>
      <name val="Arial"/>
      <family val="2"/>
    </font>
    <font>
      <sz val="10"/>
      <name val="Arial"/>
      <family val="2"/>
    </font>
    <font>
      <b/>
      <sz val="8"/>
      <name val="Arial"/>
      <family val="2"/>
      <scheme val="minor"/>
    </font>
    <font>
      <b/>
      <sz val="9"/>
      <color indexed="8"/>
      <name val="Arial"/>
      <family val="2"/>
    </font>
    <font>
      <sz val="9"/>
      <color theme="1"/>
      <name val="Arial"/>
      <family val="2"/>
      <scheme val="minor"/>
    </font>
    <font>
      <sz val="9"/>
      <name val="Arial"/>
      <family val="2"/>
      <scheme val="minor"/>
    </font>
    <font>
      <sz val="10"/>
      <name val="Arial"/>
      <family val="2"/>
    </font>
    <font>
      <sz val="9"/>
      <color indexed="8"/>
      <name val="Arial"/>
      <family val="2"/>
    </font>
    <font>
      <sz val="8"/>
      <color rgb="FF222222"/>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8"/>
      </right>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right style="thin">
        <color indexed="8"/>
      </right>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style="thin">
        <color indexed="64"/>
      </top>
      <bottom/>
      <diagonal/>
    </border>
    <border>
      <left style="thin">
        <color auto="1"/>
      </left>
      <right/>
      <top/>
      <bottom style="thin">
        <color indexed="64"/>
      </bottom>
      <diagonal/>
    </border>
    <border>
      <left/>
      <right style="thin">
        <color auto="1"/>
      </right>
      <top/>
      <bottom/>
      <diagonal/>
    </border>
    <border>
      <left style="thin">
        <color indexed="64"/>
      </left>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auto="1"/>
      </right>
      <top/>
      <bottom style="thin">
        <color indexed="64"/>
      </bottom>
      <diagonal/>
    </border>
    <border>
      <left/>
      <right style="thin">
        <color indexed="8"/>
      </right>
      <top/>
      <bottom style="thin">
        <color indexed="64"/>
      </bottom>
      <diagonal/>
    </border>
    <border>
      <left/>
      <right style="thin">
        <color indexed="64"/>
      </right>
      <top/>
      <bottom style="thin">
        <color indexed="64"/>
      </bottom>
      <diagonal/>
    </border>
    <border>
      <left style="thin">
        <color auto="1"/>
      </left>
      <right style="thin">
        <color auto="1"/>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s>
  <cellStyleXfs count="84">
    <xf numFmtId="0" fontId="0" fillId="0" borderId="0"/>
    <xf numFmtId="167" fontId="10" fillId="0" borderId="0" applyFont="0" applyFill="0" applyBorder="0" applyAlignment="0" applyProtection="0"/>
    <xf numFmtId="167" fontId="22" fillId="0" borderId="0" applyFont="0" applyFill="0" applyBorder="0" applyAlignment="0" applyProtection="0"/>
    <xf numFmtId="0" fontId="3" fillId="0" borderId="0"/>
    <xf numFmtId="0" fontId="11" fillId="0" borderId="0"/>
    <xf numFmtId="0" fontId="11" fillId="0" borderId="0"/>
    <xf numFmtId="0" fontId="3" fillId="0" borderId="0"/>
    <xf numFmtId="0" fontId="3"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6" fillId="0" borderId="0"/>
    <xf numFmtId="0" fontId="10" fillId="0" borderId="0"/>
    <xf numFmtId="0" fontId="10" fillId="0" borderId="0"/>
    <xf numFmtId="0" fontId="10" fillId="0" borderId="0"/>
    <xf numFmtId="0" fontId="10" fillId="0" borderId="0"/>
    <xf numFmtId="0" fontId="3" fillId="0" borderId="0"/>
    <xf numFmtId="0" fontId="42" fillId="0" borderId="0"/>
    <xf numFmtId="0" fontId="3" fillId="0" borderId="0"/>
    <xf numFmtId="0" fontId="10" fillId="0" borderId="0"/>
    <xf numFmtId="0" fontId="10" fillId="0" borderId="0"/>
    <xf numFmtId="0" fontId="36" fillId="0" borderId="0"/>
    <xf numFmtId="0" fontId="10" fillId="0" borderId="0"/>
    <xf numFmtId="0" fontId="10" fillId="0" borderId="0"/>
    <xf numFmtId="0" fontId="10" fillId="0" borderId="0"/>
    <xf numFmtId="0" fontId="10" fillId="0" borderId="0"/>
    <xf numFmtId="0" fontId="50" fillId="0" borderId="0"/>
    <xf numFmtId="0" fontId="10" fillId="0" borderId="0"/>
    <xf numFmtId="0" fontId="5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0"/>
    <xf numFmtId="0" fontId="10" fillId="0" borderId="0"/>
    <xf numFmtId="0" fontId="10" fillId="0" borderId="0"/>
    <xf numFmtId="0" fontId="51" fillId="0" borderId="0"/>
    <xf numFmtId="0" fontId="10"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164" fontId="54" fillId="0" borderId="0" applyFont="0" applyFill="0" applyBorder="0" applyAlignment="0" applyProtection="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7" fillId="0" borderId="0"/>
    <xf numFmtId="0" fontId="10" fillId="0" borderId="0"/>
    <xf numFmtId="0" fontId="10" fillId="0" borderId="0"/>
    <xf numFmtId="0" fontId="77" fillId="0" borderId="0"/>
    <xf numFmtId="0" fontId="10" fillId="0" borderId="0"/>
    <xf numFmtId="0" fontId="82" fillId="0" borderId="0"/>
  </cellStyleXfs>
  <cellXfs count="2222">
    <xf numFmtId="0" fontId="0" fillId="0" borderId="0" xfId="0"/>
    <xf numFmtId="0" fontId="0" fillId="0" borderId="0" xfId="0"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9" fillId="0" borderId="0" xfId="0" applyFont="1" applyAlignment="1">
      <alignment vertical="center"/>
    </xf>
    <xf numFmtId="0" fontId="12" fillId="0" borderId="0" xfId="5" applyFont="1" applyAlignment="1">
      <alignment vertical="center"/>
    </xf>
    <xf numFmtId="0" fontId="2" fillId="0" borderId="0" xfId="5" applyFont="1" applyBorder="1" applyAlignment="1">
      <alignment horizontal="center" vertical="center" wrapText="1"/>
    </xf>
    <xf numFmtId="0" fontId="13" fillId="0" borderId="0" xfId="5" applyFont="1" applyAlignment="1">
      <alignment vertical="center"/>
    </xf>
    <xf numFmtId="0" fontId="13" fillId="0" borderId="0" xfId="5" applyFont="1" applyBorder="1" applyAlignment="1">
      <alignment vertical="center"/>
    </xf>
    <xf numFmtId="0" fontId="14" fillId="0" borderId="0" xfId="5" applyFont="1" applyBorder="1" applyAlignment="1">
      <alignment horizontal="center" vertical="center"/>
    </xf>
    <xf numFmtId="0" fontId="15" fillId="0" borderId="0" xfId="5" applyFont="1" applyBorder="1" applyAlignment="1">
      <alignment vertical="center"/>
    </xf>
    <xf numFmtId="0" fontId="14" fillId="0" borderId="0" xfId="5" applyFont="1" applyBorder="1" applyAlignment="1">
      <alignment vertical="center"/>
    </xf>
    <xf numFmtId="0" fontId="12" fillId="0" borderId="0" xfId="5" applyFont="1" applyBorder="1" applyAlignment="1">
      <alignment vertical="center"/>
    </xf>
    <xf numFmtId="0" fontId="15" fillId="0" borderId="0" xfId="5" applyFont="1" applyAlignment="1">
      <alignment vertical="center"/>
    </xf>
    <xf numFmtId="0" fontId="14" fillId="0" borderId="0" xfId="5" applyFont="1" applyAlignment="1">
      <alignment vertical="center"/>
    </xf>
    <xf numFmtId="0" fontId="17" fillId="0" borderId="0" xfId="5" applyFont="1" applyAlignment="1">
      <alignment vertical="center"/>
    </xf>
    <xf numFmtId="0" fontId="16" fillId="0" borderId="0" xfId="5" applyFont="1" applyAlignment="1">
      <alignment horizontal="center" vertical="center"/>
    </xf>
    <xf numFmtId="0" fontId="11" fillId="0" borderId="0" xfId="5" applyAlignment="1">
      <alignment vertical="center"/>
    </xf>
    <xf numFmtId="0" fontId="7" fillId="0" borderId="0" xfId="0" applyFont="1" applyAlignment="1">
      <alignment vertical="center"/>
    </xf>
    <xf numFmtId="0" fontId="6" fillId="0" borderId="0" xfId="0" applyFont="1" applyBorder="1" applyAlignment="1">
      <alignment horizontal="center" vertical="center"/>
    </xf>
    <xf numFmtId="0" fontId="5" fillId="0" borderId="0" xfId="0" applyFont="1" applyBorder="1" applyAlignment="1">
      <alignment horizontal="center" vertical="center"/>
    </xf>
    <xf numFmtId="0" fontId="8" fillId="0" borderId="0" xfId="0" applyFont="1" applyAlignment="1">
      <alignment vertical="center"/>
    </xf>
    <xf numFmtId="0" fontId="4" fillId="0" borderId="0" xfId="0" applyFont="1" applyBorder="1" applyAlignment="1">
      <alignment horizontal="center" vertical="center"/>
    </xf>
    <xf numFmtId="0" fontId="0" fillId="0" borderId="0" xfId="0" applyAlignment="1">
      <alignment vertical="center" wrapText="1"/>
    </xf>
    <xf numFmtId="0" fontId="23" fillId="0" borderId="0" xfId="0" applyFont="1" applyAlignment="1">
      <alignment vertical="center"/>
    </xf>
    <xf numFmtId="0" fontId="5" fillId="0" borderId="0" xfId="0" applyFont="1" applyBorder="1" applyAlignment="1">
      <alignment horizontal="right" vertical="center"/>
    </xf>
    <xf numFmtId="0" fontId="4" fillId="0" borderId="0" xfId="0" applyFont="1" applyAlignment="1">
      <alignment horizontal="right" vertical="center"/>
    </xf>
    <xf numFmtId="0" fontId="12" fillId="0" borderId="0" xfId="11" applyFont="1" applyAlignment="1">
      <alignment vertical="center"/>
    </xf>
    <xf numFmtId="0" fontId="13" fillId="0" borderId="0" xfId="11" applyFont="1" applyAlignment="1">
      <alignment vertical="center"/>
    </xf>
    <xf numFmtId="0" fontId="2" fillId="0" borderId="1" xfId="11" applyFont="1" applyBorder="1" applyAlignment="1">
      <alignment horizontal="center" vertical="center"/>
    </xf>
    <xf numFmtId="0" fontId="3" fillId="0" borderId="0" xfId="11" applyAlignment="1">
      <alignment vertical="center"/>
    </xf>
    <xf numFmtId="166" fontId="13" fillId="0" borderId="0" xfId="9" applyNumberFormat="1" applyFont="1" applyAlignment="1">
      <alignment vertical="center"/>
    </xf>
    <xf numFmtId="166" fontId="2" fillId="0" borderId="0" xfId="9" applyNumberFormat="1" applyFont="1" applyBorder="1" applyAlignment="1">
      <alignment horizontal="center" vertical="center"/>
    </xf>
    <xf numFmtId="166" fontId="2" fillId="0" borderId="1" xfId="9" applyNumberFormat="1" applyFont="1" applyBorder="1" applyAlignment="1">
      <alignment horizontal="center" vertical="center"/>
    </xf>
    <xf numFmtId="166" fontId="13" fillId="0" borderId="0" xfId="9" applyNumberFormat="1" applyFont="1" applyBorder="1" applyAlignment="1">
      <alignment vertical="center"/>
    </xf>
    <xf numFmtId="166" fontId="16" fillId="0" borderId="0" xfId="9" applyNumberFormat="1" applyFont="1" applyAlignment="1">
      <alignment vertical="center"/>
    </xf>
    <xf numFmtId="166" fontId="12" fillId="0" borderId="0" xfId="9" applyNumberFormat="1" applyFont="1" applyAlignment="1">
      <alignment vertical="center"/>
    </xf>
    <xf numFmtId="0" fontId="12" fillId="0" borderId="3" xfId="7" applyFont="1" applyBorder="1" applyAlignment="1">
      <alignment vertical="center"/>
    </xf>
    <xf numFmtId="0" fontId="12" fillId="0" borderId="0" xfId="15" applyFont="1" applyAlignment="1">
      <alignment vertical="center"/>
    </xf>
    <xf numFmtId="0" fontId="2" fillId="0" borderId="0" xfId="15" applyFont="1" applyBorder="1" applyAlignment="1">
      <alignment horizontal="center" vertical="center" wrapText="1"/>
    </xf>
    <xf numFmtId="0" fontId="13" fillId="0" borderId="0" xfId="15" applyFont="1" applyAlignment="1">
      <alignment vertical="center"/>
    </xf>
    <xf numFmtId="0" fontId="2" fillId="0" borderId="0" xfId="13" applyFont="1" applyBorder="1" applyAlignment="1">
      <alignment horizontal="center" vertical="center" wrapText="1"/>
    </xf>
    <xf numFmtId="0" fontId="13" fillId="0" borderId="0" xfId="15" applyFont="1" applyBorder="1" applyAlignment="1">
      <alignment vertical="center"/>
    </xf>
    <xf numFmtId="0" fontId="16" fillId="0" borderId="0" xfId="13" applyFont="1" applyAlignment="1">
      <alignment horizontal="center" vertical="center"/>
    </xf>
    <xf numFmtId="0" fontId="16" fillId="0" borderId="0" xfId="13" applyFont="1" applyBorder="1" applyAlignment="1">
      <alignment horizontal="center" vertical="center"/>
    </xf>
    <xf numFmtId="0" fontId="27" fillId="0" borderId="0" xfId="13" applyFont="1" applyAlignment="1">
      <alignment vertical="center"/>
    </xf>
    <xf numFmtId="0" fontId="27" fillId="0" borderId="0" xfId="13" applyFont="1" applyBorder="1" applyAlignment="1">
      <alignment vertical="center"/>
    </xf>
    <xf numFmtId="0" fontId="31" fillId="0" borderId="8" xfId="13" applyFont="1" applyBorder="1" applyAlignment="1">
      <alignment horizontal="left" vertical="center" indent="1"/>
    </xf>
    <xf numFmtId="0" fontId="31" fillId="0" borderId="7" xfId="13" applyFont="1" applyBorder="1" applyAlignment="1">
      <alignment horizontal="left" vertical="center" indent="1"/>
    </xf>
    <xf numFmtId="0" fontId="31" fillId="0" borderId="8" xfId="0" applyFont="1" applyBorder="1" applyAlignment="1">
      <alignment horizontal="left" vertical="center" indent="1"/>
    </xf>
    <xf numFmtId="0" fontId="3" fillId="0" borderId="0" xfId="13" applyFont="1" applyAlignment="1">
      <alignment vertical="center"/>
    </xf>
    <xf numFmtId="0" fontId="31" fillId="0" borderId="8" xfId="0" applyFont="1" applyBorder="1" applyAlignment="1">
      <alignment horizontal="left" indent="1"/>
    </xf>
    <xf numFmtId="0" fontId="3" fillId="0" borderId="0" xfId="15" applyAlignment="1">
      <alignment vertical="center"/>
    </xf>
    <xf numFmtId="0" fontId="33" fillId="0" borderId="0" xfId="13" applyFont="1" applyBorder="1" applyAlignment="1">
      <alignment horizontal="center" vertical="center"/>
    </xf>
    <xf numFmtId="0" fontId="28" fillId="0" borderId="0" xfId="15" applyFont="1" applyAlignment="1">
      <alignment vertical="center"/>
    </xf>
    <xf numFmtId="0" fontId="12" fillId="0" borderId="0" xfId="15" applyFont="1" applyAlignment="1">
      <alignment horizontal="center" vertical="center"/>
    </xf>
    <xf numFmtId="0" fontId="29" fillId="0" borderId="0" xfId="13" applyFont="1" applyAlignment="1">
      <alignment horizontal="center" vertical="center"/>
    </xf>
    <xf numFmtId="0" fontId="13" fillId="0" borderId="0" xfId="21" applyFont="1" applyAlignment="1">
      <alignment vertical="center"/>
    </xf>
    <xf numFmtId="0" fontId="2" fillId="0" borderId="1" xfId="21" applyFont="1" applyBorder="1" applyAlignment="1">
      <alignment horizontal="center" vertical="center"/>
    </xf>
    <xf numFmtId="0" fontId="13" fillId="0" borderId="1" xfId="21" applyFont="1" applyBorder="1" applyAlignment="1">
      <alignment vertical="center"/>
    </xf>
    <xf numFmtId="0" fontId="12" fillId="0" borderId="0" xfId="21" applyFont="1" applyAlignment="1">
      <alignment vertical="center"/>
    </xf>
    <xf numFmtId="0" fontId="3" fillId="0" borderId="0" xfId="21" applyAlignment="1">
      <alignment vertical="center"/>
    </xf>
    <xf numFmtId="0" fontId="12" fillId="0" borderId="0" xfId="21" applyFont="1" applyAlignment="1"/>
    <xf numFmtId="0" fontId="3" fillId="0" borderId="0" xfId="21" applyFont="1" applyAlignment="1">
      <alignment vertical="center"/>
    </xf>
    <xf numFmtId="0" fontId="12" fillId="0" borderId="0" xfId="19" applyFont="1" applyAlignment="1">
      <alignment vertical="center"/>
    </xf>
    <xf numFmtId="0" fontId="13" fillId="0" borderId="0" xfId="19" applyFont="1" applyAlignment="1">
      <alignment vertical="center"/>
    </xf>
    <xf numFmtId="0" fontId="19" fillId="0" borderId="0" xfId="19" applyFont="1" applyBorder="1" applyAlignment="1">
      <alignment horizontal="center" vertical="center" wrapText="1"/>
    </xf>
    <xf numFmtId="0" fontId="4" fillId="0" borderId="0" xfId="19" applyFont="1" applyBorder="1" applyAlignment="1">
      <alignment horizontal="center" vertical="center" wrapText="1"/>
    </xf>
    <xf numFmtId="0" fontId="13" fillId="0" borderId="0" xfId="19" applyFont="1" applyBorder="1" applyAlignment="1">
      <alignment vertical="center"/>
    </xf>
    <xf numFmtId="0" fontId="14" fillId="0" borderId="0" xfId="19" applyFont="1" applyAlignment="1">
      <alignment horizontal="center" vertical="center"/>
    </xf>
    <xf numFmtId="0" fontId="14" fillId="0" borderId="3" xfId="19" applyFont="1" applyBorder="1" applyAlignment="1">
      <alignment horizontal="center" vertical="center"/>
    </xf>
    <xf numFmtId="0" fontId="21" fillId="0" borderId="0" xfId="19" applyFont="1" applyAlignment="1">
      <alignment vertical="center"/>
    </xf>
    <xf numFmtId="0" fontId="14" fillId="0" borderId="0" xfId="19" applyFont="1" applyBorder="1" applyAlignment="1">
      <alignment horizontal="center" vertical="center"/>
    </xf>
    <xf numFmtId="0" fontId="17" fillId="0" borderId="0" xfId="19" applyFont="1" applyAlignment="1">
      <alignment vertical="center"/>
    </xf>
    <xf numFmtId="0" fontId="19" fillId="0" borderId="1" xfId="19" applyFont="1" applyBorder="1" applyAlignment="1">
      <alignment horizontal="center" vertical="center" wrapText="1"/>
    </xf>
    <xf numFmtId="0" fontId="16" fillId="0" borderId="0" xfId="19" applyFont="1" applyAlignment="1">
      <alignment horizontal="center" vertical="center"/>
    </xf>
    <xf numFmtId="0" fontId="16" fillId="0" borderId="1" xfId="19" applyFont="1" applyBorder="1" applyAlignment="1">
      <alignment horizontal="center" vertical="center"/>
    </xf>
    <xf numFmtId="0" fontId="3" fillId="0" borderId="0" xfId="19" applyAlignment="1">
      <alignment vertical="center"/>
    </xf>
    <xf numFmtId="0" fontId="12" fillId="0" borderId="0" xfId="19" applyFont="1" applyAlignment="1">
      <alignment horizontal="center" vertical="center"/>
    </xf>
    <xf numFmtId="0" fontId="12" fillId="0" borderId="0" xfId="18" applyFont="1" applyAlignment="1">
      <alignment vertical="center"/>
    </xf>
    <xf numFmtId="0" fontId="13" fillId="0" borderId="0" xfId="18" applyFont="1" applyAlignment="1">
      <alignment vertical="center"/>
    </xf>
    <xf numFmtId="0" fontId="3" fillId="0" borderId="0" xfId="18" applyAlignment="1">
      <alignment vertical="center"/>
    </xf>
    <xf numFmtId="0" fontId="12" fillId="0" borderId="0" xfId="18" applyFont="1" applyAlignment="1">
      <alignment horizontal="center" vertical="center"/>
    </xf>
    <xf numFmtId="0" fontId="13" fillId="0" borderId="0" xfId="17" applyFont="1" applyAlignment="1">
      <alignment vertical="center"/>
    </xf>
    <xf numFmtId="0" fontId="14" fillId="0" borderId="0" xfId="17" applyFont="1" applyAlignment="1">
      <alignment horizontal="center" vertical="center"/>
    </xf>
    <xf numFmtId="0" fontId="21" fillId="0" borderId="0" xfId="17" applyFont="1" applyAlignment="1">
      <alignment vertical="center"/>
    </xf>
    <xf numFmtId="0" fontId="14" fillId="0" borderId="0" xfId="17" applyFont="1" applyBorder="1" applyAlignment="1">
      <alignment horizontal="center" vertical="center"/>
    </xf>
    <xf numFmtId="0" fontId="17" fillId="0" borderId="0" xfId="17" applyFont="1" applyAlignment="1">
      <alignment vertical="center"/>
    </xf>
    <xf numFmtId="0" fontId="16" fillId="0" borderId="0" xfId="17" applyFont="1" applyBorder="1" applyAlignment="1">
      <alignment horizontal="center" vertical="center"/>
    </xf>
    <xf numFmtId="0" fontId="14" fillId="0" borderId="11" xfId="17" applyFont="1" applyBorder="1" applyAlignment="1">
      <alignment horizontal="center" vertical="center"/>
    </xf>
    <xf numFmtId="0" fontId="14" fillId="0" borderId="1" xfId="17" applyFont="1" applyBorder="1" applyAlignment="1">
      <alignment horizontal="center" vertical="center"/>
    </xf>
    <xf numFmtId="0" fontId="3" fillId="0" borderId="0" xfId="17" applyAlignment="1">
      <alignment vertical="center"/>
    </xf>
    <xf numFmtId="0" fontId="12" fillId="0" borderId="0" xfId="17" applyFont="1" applyAlignment="1">
      <alignment horizontal="center" vertical="center"/>
    </xf>
    <xf numFmtId="0" fontId="12" fillId="0" borderId="0" xfId="16" applyFont="1" applyAlignment="1">
      <alignment vertical="center"/>
    </xf>
    <xf numFmtId="0" fontId="13" fillId="0" borderId="0" xfId="16" applyFont="1" applyAlignment="1">
      <alignment vertical="center"/>
    </xf>
    <xf numFmtId="0" fontId="14" fillId="0" borderId="0" xfId="16" applyFont="1" applyAlignment="1">
      <alignment horizontal="center" vertical="center"/>
    </xf>
    <xf numFmtId="0" fontId="14" fillId="0" borderId="0" xfId="15" applyFont="1" applyBorder="1" applyAlignment="1">
      <alignment horizontal="center" vertical="center"/>
    </xf>
    <xf numFmtId="0" fontId="21" fillId="0" borderId="0" xfId="16" applyFont="1" applyAlignment="1">
      <alignment vertical="center"/>
    </xf>
    <xf numFmtId="0" fontId="21" fillId="0" borderId="0" xfId="16" applyFont="1" applyBorder="1" applyAlignment="1">
      <alignment vertical="center"/>
    </xf>
    <xf numFmtId="0" fontId="21" fillId="0" borderId="7" xfId="16" applyFont="1" applyBorder="1" applyAlignment="1">
      <alignment vertical="center"/>
    </xf>
    <xf numFmtId="0" fontId="16" fillId="0" borderId="0" xfId="16" applyFont="1" applyAlignment="1">
      <alignment horizontal="center" vertical="center"/>
    </xf>
    <xf numFmtId="0" fontId="3" fillId="0" borderId="0" xfId="16" applyAlignment="1">
      <alignment vertical="center"/>
    </xf>
    <xf numFmtId="0" fontId="28" fillId="0" borderId="0" xfId="16" applyFont="1" applyAlignment="1">
      <alignment vertical="center"/>
    </xf>
    <xf numFmtId="0" fontId="12" fillId="0" borderId="0" xfId="16" applyFont="1" applyAlignment="1">
      <alignment horizontal="center" vertical="center"/>
    </xf>
    <xf numFmtId="0" fontId="35" fillId="0" borderId="0" xfId="14" applyFont="1" applyAlignment="1">
      <alignment vertical="center"/>
    </xf>
    <xf numFmtId="0" fontId="14" fillId="0" borderId="0" xfId="14" applyFont="1" applyAlignment="1">
      <alignment horizontal="center" vertical="center"/>
    </xf>
    <xf numFmtId="0" fontId="21" fillId="0" borderId="0" xfId="14" applyFont="1" applyAlignment="1">
      <alignment vertical="center"/>
    </xf>
    <xf numFmtId="0" fontId="21" fillId="0" borderId="4" xfId="14" applyFont="1" applyBorder="1" applyAlignment="1">
      <alignment vertical="center"/>
    </xf>
    <xf numFmtId="0" fontId="21" fillId="0" borderId="0" xfId="14" applyFont="1" applyBorder="1" applyAlignment="1">
      <alignment vertical="center"/>
    </xf>
    <xf numFmtId="0" fontId="18" fillId="0" borderId="0" xfId="14" applyFont="1" applyAlignment="1">
      <alignment horizontal="center" vertical="center"/>
    </xf>
    <xf numFmtId="0" fontId="17" fillId="0" borderId="0" xfId="14" applyFont="1" applyAlignment="1">
      <alignment vertical="center"/>
    </xf>
    <xf numFmtId="0" fontId="20" fillId="0" borderId="0" xfId="14" applyFont="1" applyAlignment="1">
      <alignment vertical="center"/>
    </xf>
    <xf numFmtId="0" fontId="3" fillId="0" borderId="0" xfId="14" applyAlignment="1">
      <alignment vertical="center"/>
    </xf>
    <xf numFmtId="0" fontId="28" fillId="0" borderId="0" xfId="14" applyFont="1" applyAlignment="1">
      <alignment vertical="center"/>
    </xf>
    <xf numFmtId="0" fontId="12" fillId="0" borderId="0" xfId="14"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Alignment="1">
      <alignment horizontal="center" vertical="center"/>
    </xf>
    <xf numFmtId="0" fontId="9" fillId="0" borderId="6" xfId="3" applyFont="1" applyBorder="1" applyAlignment="1">
      <alignment horizontal="center" vertical="top"/>
    </xf>
    <xf numFmtId="0" fontId="21" fillId="0" borderId="0" xfId="3" applyFont="1" applyAlignment="1">
      <alignment vertical="center"/>
    </xf>
    <xf numFmtId="0" fontId="3" fillId="0" borderId="0" xfId="3" applyAlignment="1">
      <alignment vertical="center"/>
    </xf>
    <xf numFmtId="0" fontId="28" fillId="0" borderId="0" xfId="3" applyFont="1" applyAlignment="1">
      <alignment vertical="center"/>
    </xf>
    <xf numFmtId="0" fontId="2" fillId="0" borderId="0" xfId="15" applyFont="1" applyBorder="1" applyAlignment="1">
      <alignment horizontal="center" vertical="center" wrapText="1"/>
    </xf>
    <xf numFmtId="0" fontId="9" fillId="0" borderId="0" xfId="0" applyFont="1" applyAlignment="1">
      <alignment vertical="center"/>
    </xf>
    <xf numFmtId="0" fontId="36" fillId="0" borderId="0" xfId="22"/>
    <xf numFmtId="0" fontId="39" fillId="0" borderId="0" xfId="22" applyFont="1" applyAlignment="1">
      <alignment horizontal="right" readingOrder="2"/>
    </xf>
    <xf numFmtId="0" fontId="2" fillId="0" borderId="0" xfId="15" applyFont="1" applyBorder="1" applyAlignment="1">
      <alignment horizontal="center" vertical="center" wrapText="1"/>
    </xf>
    <xf numFmtId="0" fontId="9" fillId="0" borderId="0" xfId="0" applyFont="1" applyAlignment="1">
      <alignment vertical="center"/>
    </xf>
    <xf numFmtId="0" fontId="2" fillId="0" borderId="0" xfId="15" applyFont="1" applyBorder="1" applyAlignment="1">
      <alignment horizontal="center" vertical="center" wrapText="1"/>
    </xf>
    <xf numFmtId="0" fontId="0" fillId="0" borderId="0" xfId="0" applyAlignment="1">
      <alignment vertical="center" wrapText="1"/>
    </xf>
    <xf numFmtId="0" fontId="2" fillId="0" borderId="0" xfId="15" applyFont="1" applyBorder="1" applyAlignment="1">
      <alignment horizontal="center" vertical="center" wrapText="1"/>
    </xf>
    <xf numFmtId="0" fontId="2" fillId="0" borderId="0" xfId="3" applyFont="1" applyBorder="1" applyAlignment="1">
      <alignment horizontal="center" vertical="center" wrapText="1"/>
    </xf>
    <xf numFmtId="0" fontId="9" fillId="0" borderId="0" xfId="0" applyFont="1" applyAlignment="1">
      <alignment vertical="center"/>
    </xf>
    <xf numFmtId="0" fontId="6" fillId="0" borderId="4" xfId="3" applyFont="1" applyBorder="1" applyAlignment="1">
      <alignment horizontal="center" vertical="center" wrapText="1"/>
    </xf>
    <xf numFmtId="3" fontId="43" fillId="0" borderId="0" xfId="28" applyNumberFormat="1" applyFont="1" applyBorder="1" applyAlignment="1">
      <alignment horizontal="right" vertical="top"/>
    </xf>
    <xf numFmtId="0" fontId="9" fillId="0" borderId="0" xfId="0" applyFont="1" applyAlignment="1">
      <alignment vertical="center"/>
    </xf>
    <xf numFmtId="0" fontId="0" fillId="0" borderId="0" xfId="0" applyBorder="1" applyAlignment="1">
      <alignment vertical="center"/>
    </xf>
    <xf numFmtId="0" fontId="13" fillId="0" borderId="0" xfId="17" applyFont="1" applyBorder="1" applyAlignment="1">
      <alignment vertical="center"/>
    </xf>
    <xf numFmtId="0" fontId="21" fillId="0" borderId="0" xfId="17" applyFont="1" applyBorder="1" applyAlignment="1">
      <alignment vertical="center"/>
    </xf>
    <xf numFmtId="0" fontId="17" fillId="0" borderId="0" xfId="17" applyFont="1" applyBorder="1" applyAlignment="1">
      <alignment vertical="center"/>
    </xf>
    <xf numFmtId="0" fontId="3" fillId="0" borderId="0" xfId="17" applyBorder="1" applyAlignment="1">
      <alignment vertical="center"/>
    </xf>
    <xf numFmtId="0" fontId="44" fillId="0" borderId="0" xfId="18" applyFont="1" applyAlignment="1">
      <alignment horizontal="center" vertical="center"/>
    </xf>
    <xf numFmtId="0" fontId="46" fillId="0" borderId="0" xfId="13" applyFont="1" applyAlignment="1">
      <alignment vertical="center"/>
    </xf>
    <xf numFmtId="0" fontId="46" fillId="0" borderId="0" xfId="18" applyFont="1" applyAlignment="1">
      <alignment vertical="center"/>
    </xf>
    <xf numFmtId="0" fontId="47" fillId="0" borderId="0" xfId="18" applyFont="1" applyAlignment="1">
      <alignment vertical="center"/>
    </xf>
    <xf numFmtId="0" fontId="44" fillId="0" borderId="0" xfId="18" applyFont="1" applyBorder="1" applyAlignment="1">
      <alignment horizontal="center" vertical="center"/>
    </xf>
    <xf numFmtId="0" fontId="48" fillId="0" borderId="0" xfId="18" applyFont="1" applyAlignment="1">
      <alignment vertical="center"/>
    </xf>
    <xf numFmtId="0" fontId="48" fillId="0" borderId="0" xfId="13" applyFont="1" applyAlignment="1">
      <alignment vertical="center"/>
    </xf>
    <xf numFmtId="0" fontId="12" fillId="0" borderId="0" xfId="19" applyFont="1" applyBorder="1" applyAlignment="1">
      <alignment vertical="center"/>
    </xf>
    <xf numFmtId="0" fontId="21" fillId="0" borderId="0" xfId="19" applyFont="1" applyBorder="1" applyAlignment="1">
      <alignment vertical="center"/>
    </xf>
    <xf numFmtId="0" fontId="17" fillId="0" borderId="0" xfId="19" applyFont="1" applyBorder="1" applyAlignment="1">
      <alignment vertical="center"/>
    </xf>
    <xf numFmtId="0" fontId="16" fillId="0" borderId="0" xfId="19" applyFont="1" applyBorder="1" applyAlignment="1">
      <alignment horizontal="center" vertical="center"/>
    </xf>
    <xf numFmtId="0" fontId="3" fillId="0" borderId="0" xfId="19" applyBorder="1" applyAlignment="1">
      <alignment vertical="center"/>
    </xf>
    <xf numFmtId="0" fontId="12" fillId="0" borderId="0" xfId="15" applyFont="1" applyBorder="1" applyAlignment="1">
      <alignment vertical="center"/>
    </xf>
    <xf numFmtId="0" fontId="3" fillId="0" borderId="0" xfId="15" applyBorder="1" applyAlignment="1">
      <alignment vertical="center"/>
    </xf>
    <xf numFmtId="0" fontId="44" fillId="0" borderId="0" xfId="13" applyFont="1" applyAlignment="1">
      <alignment horizontal="center" vertical="center"/>
    </xf>
    <xf numFmtId="0" fontId="41" fillId="0" borderId="0" xfId="17" applyFont="1" applyBorder="1" applyAlignment="1">
      <alignment horizontal="center" vertical="center"/>
    </xf>
    <xf numFmtId="0" fontId="23" fillId="0" borderId="0" xfId="17" applyFont="1" applyBorder="1" applyAlignment="1">
      <alignment horizontal="center" vertical="center"/>
    </xf>
    <xf numFmtId="0" fontId="13" fillId="0" borderId="0" xfId="21" applyFont="1" applyBorder="1" applyAlignment="1">
      <alignment vertical="center"/>
    </xf>
    <xf numFmtId="0" fontId="12" fillId="0" borderId="0" xfId="21" applyFont="1" applyBorder="1" applyAlignment="1">
      <alignment vertical="center"/>
    </xf>
    <xf numFmtId="0" fontId="44" fillId="0" borderId="0" xfId="21" applyFont="1" applyBorder="1" applyAlignment="1">
      <alignment vertical="center"/>
    </xf>
    <xf numFmtId="0" fontId="44" fillId="0" borderId="0" xfId="21" applyFont="1" applyAlignment="1">
      <alignment vertical="center"/>
    </xf>
    <xf numFmtId="0" fontId="44" fillId="0" borderId="3" xfId="21" applyFont="1" applyBorder="1" applyAlignment="1">
      <alignment vertical="center"/>
    </xf>
    <xf numFmtId="0" fontId="45" fillId="0" borderId="0" xfId="21" applyFont="1" applyBorder="1" applyAlignment="1">
      <alignment vertical="center"/>
    </xf>
    <xf numFmtId="0" fontId="45" fillId="0" borderId="0" xfId="21" applyFont="1" applyAlignment="1">
      <alignment vertical="center"/>
    </xf>
    <xf numFmtId="0" fontId="24" fillId="0" borderId="1" xfId="21" applyFont="1" applyBorder="1" applyAlignment="1">
      <alignment horizontal="center" vertical="center"/>
    </xf>
    <xf numFmtId="0" fontId="44" fillId="0" borderId="0" xfId="21" applyFont="1" applyBorder="1" applyAlignment="1">
      <alignment horizontal="right" vertical="center"/>
    </xf>
    <xf numFmtId="0" fontId="44" fillId="0" borderId="1" xfId="21" applyFont="1" applyBorder="1" applyAlignment="1">
      <alignment horizontal="right" vertical="center"/>
    </xf>
    <xf numFmtId="166" fontId="44" fillId="0" borderId="0" xfId="9" applyNumberFormat="1" applyFont="1" applyAlignment="1">
      <alignment vertical="center"/>
    </xf>
    <xf numFmtId="166" fontId="44" fillId="0" borderId="0" xfId="9" applyNumberFormat="1" applyFont="1" applyAlignment="1">
      <alignment horizontal="center" vertical="center"/>
    </xf>
    <xf numFmtId="0" fontId="35" fillId="0" borderId="0" xfId="14" applyFont="1" applyBorder="1" applyAlignment="1">
      <alignment vertical="center"/>
    </xf>
    <xf numFmtId="0" fontId="14" fillId="0" borderId="0" xfId="14" applyFont="1" applyBorder="1" applyAlignment="1">
      <alignment horizontal="center" vertical="center"/>
    </xf>
    <xf numFmtId="0" fontId="18" fillId="0" borderId="0" xfId="14" applyFont="1" applyBorder="1" applyAlignment="1">
      <alignment horizontal="center" vertical="center"/>
    </xf>
    <xf numFmtId="0" fontId="17" fillId="0" borderId="0" xfId="14" applyFont="1" applyBorder="1" applyAlignment="1">
      <alignment vertical="center"/>
    </xf>
    <xf numFmtId="0" fontId="20" fillId="0" borderId="0" xfId="14" applyFont="1" applyBorder="1" applyAlignment="1">
      <alignment vertical="center"/>
    </xf>
    <xf numFmtId="0" fontId="3" fillId="0" borderId="0" xfId="14" applyBorder="1" applyAlignment="1">
      <alignment vertical="center"/>
    </xf>
    <xf numFmtId="0" fontId="44" fillId="0" borderId="0" xfId="11" applyFont="1" applyAlignment="1">
      <alignment horizontal="center" vertical="center"/>
    </xf>
    <xf numFmtId="0" fontId="44" fillId="0" borderId="0" xfId="11" applyFont="1" applyAlignment="1">
      <alignment vertical="center"/>
    </xf>
    <xf numFmtId="0" fontId="44" fillId="0" borderId="0" xfId="6" applyFont="1" applyBorder="1" applyAlignment="1">
      <alignment vertical="center"/>
    </xf>
    <xf numFmtId="0" fontId="44" fillId="0" borderId="0" xfId="6" applyFont="1" applyAlignment="1">
      <alignment vertical="center"/>
    </xf>
    <xf numFmtId="0" fontId="23" fillId="0" borderId="0" xfId="0" applyFont="1" applyAlignment="1">
      <alignment vertical="center"/>
    </xf>
    <xf numFmtId="0" fontId="2" fillId="0" borderId="0" xfId="5" applyFont="1" applyBorder="1" applyAlignment="1">
      <alignment horizontal="center" vertical="center" wrapText="1"/>
    </xf>
    <xf numFmtId="0" fontId="52" fillId="0" borderId="0" xfId="52" applyFont="1" applyAlignment="1">
      <alignment horizontal="center" vertical="center"/>
    </xf>
    <xf numFmtId="0" fontId="53" fillId="0" borderId="0" xfId="52" applyFont="1" applyAlignment="1">
      <alignment vertical="center"/>
    </xf>
    <xf numFmtId="0" fontId="2" fillId="0" borderId="0" xfId="52" applyFont="1" applyBorder="1" applyAlignment="1">
      <alignment horizontal="center" vertical="center" wrapText="1"/>
    </xf>
    <xf numFmtId="0" fontId="19" fillId="0" borderId="1" xfId="52" applyFont="1" applyBorder="1" applyAlignment="1">
      <alignment horizontal="center" vertical="center" wrapText="1"/>
    </xf>
    <xf numFmtId="0" fontId="53" fillId="0" borderId="1" xfId="52" applyFont="1" applyBorder="1" applyAlignment="1">
      <alignment vertical="center"/>
    </xf>
    <xf numFmtId="0" fontId="9" fillId="0" borderId="0" xfId="0" applyFont="1" applyAlignment="1"/>
    <xf numFmtId="0" fontId="0" fillId="0" borderId="0" xfId="0" applyBorder="1" applyAlignment="1"/>
    <xf numFmtId="0" fontId="0" fillId="0" borderId="0" xfId="0" applyAlignment="1"/>
    <xf numFmtId="0" fontId="9" fillId="0" borderId="0" xfId="0" applyFont="1" applyBorder="1" applyAlignment="1"/>
    <xf numFmtId="0" fontId="9" fillId="0" borderId="1" xfId="0" applyFont="1" applyBorder="1" applyAlignment="1"/>
    <xf numFmtId="0" fontId="16" fillId="0" borderId="0" xfId="6" applyFont="1" applyAlignment="1">
      <alignment vertical="center"/>
    </xf>
    <xf numFmtId="49" fontId="19" fillId="0" borderId="1" xfId="6" applyNumberFormat="1" applyFont="1" applyBorder="1" applyAlignment="1">
      <alignment horizontal="center" vertical="center"/>
    </xf>
    <xf numFmtId="0" fontId="16" fillId="0" borderId="1" xfId="6" applyFont="1" applyBorder="1" applyAlignment="1">
      <alignment vertical="center"/>
    </xf>
    <xf numFmtId="0" fontId="14" fillId="0" borderId="0" xfId="6" applyFont="1" applyAlignment="1">
      <alignment horizontal="right" vertical="center"/>
    </xf>
    <xf numFmtId="0" fontId="14" fillId="0" borderId="0" xfId="6" applyFont="1" applyAlignment="1">
      <alignment vertical="center"/>
    </xf>
    <xf numFmtId="0" fontId="14" fillId="0" borderId="0" xfId="6" applyFont="1" applyBorder="1" applyAlignment="1">
      <alignment vertical="center"/>
    </xf>
    <xf numFmtId="49" fontId="15" fillId="0" borderId="1" xfId="6" applyNumberFormat="1" applyFont="1" applyBorder="1" applyAlignment="1">
      <alignment horizontal="center" vertical="center"/>
    </xf>
    <xf numFmtId="0" fontId="14" fillId="0" borderId="1" xfId="6" applyFont="1" applyBorder="1" applyAlignment="1">
      <alignment vertical="center"/>
    </xf>
    <xf numFmtId="0" fontId="3" fillId="0" borderId="0" xfId="6" applyAlignment="1">
      <alignment vertical="center"/>
    </xf>
    <xf numFmtId="1" fontId="9" fillId="0" borderId="0" xfId="0" applyNumberFormat="1" applyFont="1" applyAlignment="1">
      <alignment vertical="center"/>
    </xf>
    <xf numFmtId="0" fontId="0" fillId="0" borderId="0" xfId="0" applyAlignment="1">
      <alignment horizontal="right" indent="1"/>
    </xf>
    <xf numFmtId="0" fontId="9" fillId="0" borderId="18" xfId="3" applyFont="1" applyBorder="1" applyAlignment="1">
      <alignment horizontal="center" vertical="center"/>
    </xf>
    <xf numFmtId="0" fontId="14" fillId="0" borderId="0" xfId="19" applyFont="1" applyBorder="1" applyAlignment="1">
      <alignment horizontal="right" indent="1"/>
    </xf>
    <xf numFmtId="0" fontId="14" fillId="0" borderId="0" xfId="19" applyFont="1" applyAlignment="1">
      <alignment horizontal="right" indent="1"/>
    </xf>
    <xf numFmtId="0" fontId="21" fillId="0" borderId="0" xfId="19" applyFont="1" applyBorder="1" applyAlignment="1">
      <alignment horizontal="right" indent="1"/>
    </xf>
    <xf numFmtId="0" fontId="21" fillId="0" borderId="0" xfId="19" applyFont="1" applyAlignment="1">
      <alignment horizontal="right" indent="1"/>
    </xf>
    <xf numFmtId="0" fontId="17" fillId="0" borderId="0" xfId="19" applyFont="1" applyBorder="1" applyAlignment="1">
      <alignment horizontal="right" indent="1"/>
    </xf>
    <xf numFmtId="0" fontId="17" fillId="0" borderId="0" xfId="19" applyFont="1" applyAlignment="1">
      <alignment horizontal="right" indent="1"/>
    </xf>
    <xf numFmtId="0" fontId="3" fillId="0" borderId="0" xfId="19" applyBorder="1" applyAlignment="1">
      <alignment horizontal="right" indent="1"/>
    </xf>
    <xf numFmtId="0" fontId="3" fillId="0" borderId="0" xfId="19" applyAlignment="1">
      <alignment horizontal="right" indent="1"/>
    </xf>
    <xf numFmtId="0" fontId="44" fillId="0" borderId="0" xfId="54" applyFont="1" applyBorder="1" applyAlignment="1">
      <alignment horizontal="center" vertical="center"/>
    </xf>
    <xf numFmtId="0" fontId="23" fillId="0" borderId="0" xfId="0" applyFont="1" applyBorder="1" applyAlignment="1"/>
    <xf numFmtId="0" fontId="12" fillId="0" borderId="0" xfId="21" applyFont="1" applyBorder="1" applyAlignment="1"/>
    <xf numFmtId="0" fontId="3" fillId="0" borderId="0" xfId="21" applyFont="1" applyBorder="1" applyAlignment="1">
      <alignment vertical="center"/>
    </xf>
    <xf numFmtId="0" fontId="6" fillId="0" borderId="20" xfId="3" applyFont="1" applyBorder="1" applyAlignment="1">
      <alignment vertical="center"/>
    </xf>
    <xf numFmtId="0" fontId="2" fillId="0" borderId="0" xfId="5" applyFont="1" applyBorder="1" applyAlignment="1">
      <alignment horizontal="center" vertical="center" wrapText="1"/>
    </xf>
    <xf numFmtId="166" fontId="31" fillId="0" borderId="18" xfId="0" applyNumberFormat="1" applyFont="1" applyBorder="1" applyAlignment="1">
      <alignment horizontal="left" vertical="center" indent="1"/>
    </xf>
    <xf numFmtId="3" fontId="16" fillId="0" borderId="0" xfId="13" applyNumberFormat="1" applyFont="1" applyAlignment="1">
      <alignment horizontal="center" vertical="center"/>
    </xf>
    <xf numFmtId="0" fontId="8" fillId="0" borderId="1" xfId="3" applyFont="1" applyBorder="1" applyAlignment="1">
      <alignment horizontal="right" vertical="center" indent="1"/>
    </xf>
    <xf numFmtId="0" fontId="5" fillId="0" borderId="0" xfId="0" applyFont="1" applyAlignment="1">
      <alignment horizontal="center" vertical="top"/>
    </xf>
    <xf numFmtId="0" fontId="0" fillId="0" borderId="0" xfId="0" applyAlignment="1">
      <alignment vertical="top"/>
    </xf>
    <xf numFmtId="0" fontId="2" fillId="0" borderId="0" xfId="3" applyFont="1" applyBorder="1" applyAlignment="1">
      <alignment horizontal="center" vertical="top" wrapText="1"/>
    </xf>
    <xf numFmtId="0" fontId="6" fillId="0" borderId="18" xfId="3" applyFont="1" applyBorder="1" applyAlignment="1">
      <alignment horizontal="center" vertical="center" wrapText="1"/>
    </xf>
    <xf numFmtId="0" fontId="0" fillId="0" borderId="0" xfId="0" applyAlignment="1">
      <alignment vertical="center" wrapText="1"/>
    </xf>
    <xf numFmtId="0" fontId="30" fillId="0" borderId="4" xfId="0" applyFont="1" applyBorder="1" applyAlignment="1">
      <alignment horizontal="center" vertical="center"/>
    </xf>
    <xf numFmtId="0" fontId="31" fillId="0" borderId="7" xfId="0" applyFont="1" applyBorder="1" applyAlignment="1">
      <alignment horizontal="center" vertical="center"/>
    </xf>
    <xf numFmtId="0" fontId="31" fillId="0" borderId="6" xfId="0" applyFont="1" applyBorder="1" applyAlignment="1">
      <alignment horizontal="center" vertical="center"/>
    </xf>
    <xf numFmtId="0" fontId="30" fillId="0" borderId="18" xfId="3" applyFont="1" applyBorder="1" applyAlignment="1">
      <alignment horizontal="center" vertical="center" wrapText="1"/>
    </xf>
    <xf numFmtId="0" fontId="26" fillId="0" borderId="22" xfId="3" applyFont="1" applyBorder="1" applyAlignment="1">
      <alignment horizontal="center" vertical="center"/>
    </xf>
    <xf numFmtId="0" fontId="25" fillId="0" borderId="5" xfId="3" applyFont="1" applyBorder="1" applyAlignment="1">
      <alignment horizontal="center" vertical="top"/>
    </xf>
    <xf numFmtId="166" fontId="30" fillId="0" borderId="18" xfId="0" applyNumberFormat="1" applyFont="1" applyBorder="1" applyAlignment="1">
      <alignment horizontal="right" vertical="center" indent="1"/>
    </xf>
    <xf numFmtId="3" fontId="25" fillId="0" borderId="23" xfId="10" applyNumberFormat="1" applyFont="1" applyBorder="1" applyAlignment="1">
      <alignment horizontal="right" indent="1"/>
    </xf>
    <xf numFmtId="3" fontId="25" fillId="0" borderId="23" xfId="3" applyNumberFormat="1" applyFont="1" applyBorder="1" applyAlignment="1">
      <alignment horizontal="right" indent="1"/>
    </xf>
    <xf numFmtId="0" fontId="31" fillId="0" borderId="22" xfId="3" applyFont="1" applyBorder="1" applyAlignment="1">
      <alignment horizontal="left" vertical="center" indent="1"/>
    </xf>
    <xf numFmtId="0" fontId="30" fillId="0" borderId="29" xfId="3" applyFont="1" applyBorder="1" applyAlignment="1">
      <alignment horizontal="right" vertical="center" indent="1"/>
    </xf>
    <xf numFmtId="0" fontId="30" fillId="0" borderId="0" xfId="3" applyFont="1" applyBorder="1" applyAlignment="1">
      <alignment horizontal="right" vertical="center" indent="1"/>
    </xf>
    <xf numFmtId="0" fontId="26" fillId="0" borderId="29" xfId="3" applyFont="1" applyBorder="1" applyAlignment="1">
      <alignment horizontal="right" vertical="center" indent="1"/>
    </xf>
    <xf numFmtId="0" fontId="26" fillId="0" borderId="0" xfId="3" applyFont="1" applyBorder="1" applyAlignment="1">
      <alignment horizontal="right" vertical="center" indent="1"/>
    </xf>
    <xf numFmtId="0" fontId="30" fillId="0" borderId="6" xfId="3" applyFont="1" applyBorder="1" applyAlignment="1">
      <alignment horizontal="right" vertical="center" indent="1"/>
    </xf>
    <xf numFmtId="0" fontId="30" fillId="0" borderId="1" xfId="3" applyFont="1" applyBorder="1" applyAlignment="1">
      <alignment horizontal="right" vertical="center" indent="1"/>
    </xf>
    <xf numFmtId="0" fontId="26" fillId="0" borderId="18" xfId="3" applyFont="1" applyBorder="1" applyAlignment="1">
      <alignment horizontal="center" vertical="center"/>
    </xf>
    <xf numFmtId="0" fontId="30" fillId="0" borderId="5" xfId="3" applyFont="1" applyBorder="1" applyAlignment="1">
      <alignment horizontal="right" vertical="center" indent="1"/>
    </xf>
    <xf numFmtId="0" fontId="25" fillId="0" borderId="6" xfId="3" applyFont="1" applyBorder="1" applyAlignment="1">
      <alignment horizontal="center" vertical="top"/>
    </xf>
    <xf numFmtId="0" fontId="31" fillId="0" borderId="29" xfId="3" applyFont="1" applyBorder="1" applyAlignment="1">
      <alignment horizontal="left" vertical="center" indent="1"/>
    </xf>
    <xf numFmtId="166" fontId="31" fillId="0" borderId="18" xfId="0" applyNumberFormat="1" applyFont="1" applyBorder="1" applyAlignment="1">
      <alignment horizontal="left" vertical="center" wrapText="1" indent="1"/>
    </xf>
    <xf numFmtId="0" fontId="31" fillId="0" borderId="29" xfId="3" applyFont="1" applyBorder="1" applyAlignment="1">
      <alignment horizontal="left" vertical="center" wrapText="1" indent="1"/>
    </xf>
    <xf numFmtId="0" fontId="25" fillId="0" borderId="29" xfId="3" applyFont="1" applyBorder="1" applyAlignment="1">
      <alignment horizontal="left" vertical="center" wrapText="1" indent="1"/>
    </xf>
    <xf numFmtId="0" fontId="25" fillId="0" borderId="29" xfId="3" applyFont="1" applyBorder="1" applyAlignment="1">
      <alignment horizontal="left" vertical="center" indent="1"/>
    </xf>
    <xf numFmtId="0" fontId="31" fillId="0" borderId="6" xfId="3" applyFont="1" applyBorder="1" applyAlignment="1">
      <alignment horizontal="left" vertical="center" indent="1"/>
    </xf>
    <xf numFmtId="0" fontId="31" fillId="0" borderId="6" xfId="3" applyFont="1" applyBorder="1" applyAlignment="1">
      <alignment horizontal="left" vertical="center" wrapText="1" indent="1"/>
    </xf>
    <xf numFmtId="0" fontId="31" fillId="0" borderId="29" xfId="3" applyFont="1" applyBorder="1" applyAlignment="1">
      <alignment horizontal="center" vertical="center" wrapText="1"/>
    </xf>
    <xf numFmtId="0" fontId="30" fillId="0" borderId="19" xfId="0" applyFont="1" applyBorder="1" applyAlignment="1">
      <alignment horizontal="right" vertical="center" indent="1"/>
    </xf>
    <xf numFmtId="0" fontId="30" fillId="0" borderId="4" xfId="0" applyFont="1" applyBorder="1" applyAlignment="1">
      <alignment horizontal="center" vertical="center" wrapText="1"/>
    </xf>
    <xf numFmtId="0" fontId="25" fillId="0" borderId="8" xfId="0" applyFont="1" applyBorder="1" applyAlignment="1">
      <alignment horizontal="left" indent="1"/>
    </xf>
    <xf numFmtId="3" fontId="60" fillId="0" borderId="24" xfId="34" applyNumberFormat="1" applyFont="1" applyBorder="1" applyAlignment="1">
      <alignment horizontal="right" vertical="center" indent="1"/>
    </xf>
    <xf numFmtId="0" fontId="30" fillId="0" borderId="18" xfId="3" applyFont="1" applyBorder="1" applyAlignment="1">
      <alignment horizontal="right" vertical="center" indent="1"/>
    </xf>
    <xf numFmtId="0" fontId="30" fillId="0" borderId="23" xfId="3" applyFont="1" applyBorder="1" applyAlignment="1">
      <alignment horizontal="right" vertical="center" indent="1"/>
    </xf>
    <xf numFmtId="3" fontId="59" fillId="0" borderId="22" xfId="34" applyNumberFormat="1" applyFont="1" applyBorder="1" applyAlignment="1">
      <alignment horizontal="right" vertical="center" indent="1"/>
    </xf>
    <xf numFmtId="3" fontId="59" fillId="0" borderId="23" xfId="34" applyNumberFormat="1" applyFont="1" applyBorder="1" applyAlignment="1">
      <alignment horizontal="right" vertical="center" indent="1"/>
    </xf>
    <xf numFmtId="0" fontId="31" fillId="0" borderId="18" xfId="3" applyFont="1" applyBorder="1" applyAlignment="1">
      <alignment horizontal="left" vertical="center" indent="1"/>
    </xf>
    <xf numFmtId="0" fontId="31" fillId="0" borderId="18" xfId="3" applyFont="1" applyBorder="1" applyAlignment="1">
      <alignment horizontal="left" vertical="center" wrapText="1" indent="1"/>
    </xf>
    <xf numFmtId="3" fontId="59" fillId="0" borderId="22" xfId="34" applyNumberFormat="1" applyFont="1" applyBorder="1" applyAlignment="1">
      <alignment horizontal="right" indent="1"/>
    </xf>
    <xf numFmtId="3" fontId="59" fillId="0" borderId="23" xfId="34" applyNumberFormat="1" applyFont="1" applyBorder="1" applyAlignment="1">
      <alignment horizontal="right" indent="1"/>
    </xf>
    <xf numFmtId="3" fontId="60" fillId="0" borderId="24" xfId="34" applyNumberFormat="1" applyFont="1" applyBorder="1" applyAlignment="1">
      <alignment horizontal="right" indent="1"/>
    </xf>
    <xf numFmtId="0" fontId="31" fillId="0" borderId="18" xfId="3" applyFont="1" applyBorder="1" applyAlignment="1">
      <alignment horizontal="left" vertical="center"/>
    </xf>
    <xf numFmtId="0" fontId="30" fillId="0" borderId="18" xfId="0" applyFont="1" applyBorder="1" applyAlignment="1">
      <alignment horizontal="center" vertical="center"/>
    </xf>
    <xf numFmtId="0" fontId="25" fillId="0" borderId="8" xfId="0" applyFont="1" applyBorder="1" applyAlignment="1">
      <alignment horizontal="left" vertical="center" indent="1"/>
    </xf>
    <xf numFmtId="0" fontId="25" fillId="0" borderId="10" xfId="0" applyFont="1" applyBorder="1" applyAlignment="1">
      <alignment horizontal="left" vertical="center" indent="1"/>
    </xf>
    <xf numFmtId="166" fontId="30" fillId="0" borderId="22" xfId="0" applyNumberFormat="1" applyFont="1" applyBorder="1" applyAlignment="1">
      <alignment horizontal="right" vertical="center" indent="1"/>
    </xf>
    <xf numFmtId="0" fontId="30" fillId="0" borderId="25" xfId="0" applyFont="1" applyBorder="1" applyAlignment="1">
      <alignment horizontal="right" vertical="center" indent="1"/>
    </xf>
    <xf numFmtId="166" fontId="30" fillId="0" borderId="25" xfId="0" applyNumberFormat="1" applyFont="1" applyBorder="1" applyAlignment="1">
      <alignment horizontal="right" vertical="center" indent="1"/>
    </xf>
    <xf numFmtId="0" fontId="26" fillId="0" borderId="25" xfId="0" applyFont="1" applyBorder="1" applyAlignment="1">
      <alignment horizontal="right" vertical="center" indent="1"/>
    </xf>
    <xf numFmtId="0" fontId="26" fillId="0" borderId="5" xfId="0" applyFont="1" applyBorder="1" applyAlignment="1">
      <alignment horizontal="right" vertical="center" indent="1"/>
    </xf>
    <xf numFmtId="0" fontId="25" fillId="0" borderId="7" xfId="3" applyFont="1" applyBorder="1" applyAlignment="1">
      <alignment horizontal="center" vertical="top"/>
    </xf>
    <xf numFmtId="3" fontId="25" fillId="0" borderId="22" xfId="10" applyNumberFormat="1" applyFont="1" applyBorder="1" applyAlignment="1">
      <alignment horizontal="right" vertical="center"/>
    </xf>
    <xf numFmtId="3" fontId="25" fillId="0" borderId="23" xfId="10" applyNumberFormat="1" applyFont="1" applyBorder="1" applyAlignment="1">
      <alignment horizontal="right" vertical="center"/>
    </xf>
    <xf numFmtId="3" fontId="25" fillId="0" borderId="23" xfId="3" applyNumberFormat="1" applyFont="1" applyBorder="1" applyAlignment="1">
      <alignment horizontal="right" vertical="center"/>
    </xf>
    <xf numFmtId="3" fontId="31" fillId="0" borderId="24" xfId="3" applyNumberFormat="1" applyFont="1" applyBorder="1" applyAlignment="1">
      <alignment horizontal="right" vertical="center" wrapText="1"/>
    </xf>
    <xf numFmtId="0" fontId="30" fillId="0" borderId="7" xfId="3" applyFont="1" applyBorder="1" applyAlignment="1">
      <alignment horizontal="right" vertical="center" indent="1"/>
    </xf>
    <xf numFmtId="3" fontId="60" fillId="0" borderId="0" xfId="62" applyNumberFormat="1" applyFont="1" applyBorder="1" applyAlignment="1">
      <alignment horizontal="right" vertical="center" indent="1"/>
    </xf>
    <xf numFmtId="3" fontId="60" fillId="0" borderId="30" xfId="62" applyNumberFormat="1" applyFont="1" applyBorder="1" applyAlignment="1">
      <alignment horizontal="right" vertical="center" indent="1"/>
    </xf>
    <xf numFmtId="0" fontId="31" fillId="0" borderId="8" xfId="3" applyFont="1" applyBorder="1" applyAlignment="1">
      <alignment horizontal="left" vertical="center" indent="1"/>
    </xf>
    <xf numFmtId="0" fontId="31" fillId="0" borderId="7" xfId="3" applyFont="1" applyBorder="1" applyAlignment="1">
      <alignment horizontal="left" vertical="center" indent="1"/>
    </xf>
    <xf numFmtId="0" fontId="31" fillId="0" borderId="7" xfId="3" applyFont="1" applyBorder="1" applyAlignment="1">
      <alignment horizontal="left" vertical="center" wrapText="1" indent="1"/>
    </xf>
    <xf numFmtId="0" fontId="26" fillId="0" borderId="7" xfId="3" applyFont="1" applyBorder="1" applyAlignment="1">
      <alignment horizontal="right" vertical="center" indent="1"/>
    </xf>
    <xf numFmtId="0" fontId="25" fillId="0" borderId="8" xfId="3" applyFont="1" applyBorder="1" applyAlignment="1">
      <alignment horizontal="left" vertical="center" indent="1"/>
    </xf>
    <xf numFmtId="0" fontId="25" fillId="0" borderId="7" xfId="3" applyFont="1" applyBorder="1" applyAlignment="1">
      <alignment horizontal="left" vertical="center" indent="1"/>
    </xf>
    <xf numFmtId="0" fontId="25" fillId="0" borderId="7" xfId="3" applyFont="1" applyBorder="1" applyAlignment="1">
      <alignment horizontal="left" vertical="center" wrapText="1" indent="1"/>
    </xf>
    <xf numFmtId="0" fontId="31" fillId="0" borderId="10" xfId="3" applyFont="1" applyBorder="1" applyAlignment="1">
      <alignment horizontal="left" vertical="center" indent="1"/>
    </xf>
    <xf numFmtId="0" fontId="31" fillId="0" borderId="24" xfId="3" applyFont="1" applyBorder="1" applyAlignment="1">
      <alignment horizontal="left" vertical="center" indent="1"/>
    </xf>
    <xf numFmtId="0" fontId="26" fillId="0" borderId="16" xfId="3" applyFont="1" applyBorder="1" applyAlignment="1">
      <alignment horizontal="right" vertical="center" indent="1"/>
    </xf>
    <xf numFmtId="3" fontId="59" fillId="0" borderId="16" xfId="62" applyNumberFormat="1" applyFont="1" applyBorder="1" applyAlignment="1">
      <alignment horizontal="right" indent="1"/>
    </xf>
    <xf numFmtId="3" fontId="59" fillId="0" borderId="0" xfId="62" applyNumberFormat="1" applyFont="1" applyBorder="1" applyAlignment="1">
      <alignment horizontal="right" indent="1"/>
    </xf>
    <xf numFmtId="3" fontId="59" fillId="0" borderId="8" xfId="62" applyNumberFormat="1" applyFont="1" applyBorder="1" applyAlignment="1">
      <alignment horizontal="right" indent="1"/>
    </xf>
    <xf numFmtId="0" fontId="30" fillId="0" borderId="16" xfId="3" applyFont="1" applyBorder="1" applyAlignment="1">
      <alignment horizontal="right" vertical="center" indent="1"/>
    </xf>
    <xf numFmtId="0" fontId="6" fillId="0" borderId="19" xfId="3" applyFont="1" applyBorder="1" applyAlignment="1">
      <alignment horizontal="right" vertical="center" indent="1"/>
    </xf>
    <xf numFmtId="0" fontId="25" fillId="0" borderId="18" xfId="3" applyFont="1" applyBorder="1" applyAlignment="1">
      <alignment horizontal="center" vertical="center"/>
    </xf>
    <xf numFmtId="3" fontId="25" fillId="0" borderId="35" xfId="3" applyNumberFormat="1" applyFont="1" applyBorder="1" applyAlignment="1">
      <alignment horizontal="right" vertical="center" indent="1"/>
    </xf>
    <xf numFmtId="3" fontId="25" fillId="0" borderId="23" xfId="3" applyNumberFormat="1" applyFont="1" applyBorder="1" applyAlignment="1">
      <alignment horizontal="right" vertical="center" indent="1"/>
    </xf>
    <xf numFmtId="3" fontId="59" fillId="0" borderId="23" xfId="35" applyNumberFormat="1" applyFont="1" applyBorder="1" applyAlignment="1">
      <alignment horizontal="right" vertical="center" indent="1"/>
    </xf>
    <xf numFmtId="3" fontId="31" fillId="0" borderId="31" xfId="3" applyNumberFormat="1" applyFont="1" applyBorder="1" applyAlignment="1">
      <alignment horizontal="right" vertical="center" wrapText="1" indent="1"/>
    </xf>
    <xf numFmtId="3" fontId="61" fillId="0" borderId="24" xfId="28" applyNumberFormat="1" applyFont="1" applyBorder="1" applyAlignment="1">
      <alignment horizontal="center" vertical="center"/>
    </xf>
    <xf numFmtId="3" fontId="61" fillId="0" borderId="23" xfId="28" applyNumberFormat="1" applyFont="1" applyBorder="1" applyAlignment="1">
      <alignment horizontal="center" vertical="center"/>
    </xf>
    <xf numFmtId="3" fontId="60" fillId="0" borderId="0" xfId="28" applyNumberFormat="1" applyFont="1" applyBorder="1" applyAlignment="1">
      <alignment horizontal="center" vertical="center"/>
    </xf>
    <xf numFmtId="0" fontId="30" fillId="0" borderId="23" xfId="13" applyFont="1" applyBorder="1" applyAlignment="1">
      <alignment horizontal="right" vertical="center" indent="1"/>
    </xf>
    <xf numFmtId="49" fontId="26" fillId="0" borderId="18" xfId="0" applyNumberFormat="1" applyFont="1" applyBorder="1" applyAlignment="1">
      <alignment horizontal="center" vertical="top" wrapText="1"/>
    </xf>
    <xf numFmtId="0" fontId="26" fillId="0" borderId="18" xfId="0" applyFont="1" applyBorder="1" applyAlignment="1">
      <alignment horizontal="center" vertical="top" wrapText="1"/>
    </xf>
    <xf numFmtId="49" fontId="26" fillId="0" borderId="18" xfId="0" applyNumberFormat="1" applyFont="1" applyBorder="1" applyAlignment="1">
      <alignment horizontal="center" vertical="top" wrapText="1" readingOrder="2"/>
    </xf>
    <xf numFmtId="0" fontId="31" fillId="0" borderId="24" xfId="13" applyFont="1" applyBorder="1" applyAlignment="1">
      <alignment horizontal="left" vertical="center" indent="1"/>
    </xf>
    <xf numFmtId="0" fontId="30" fillId="0" borderId="25" xfId="13" applyFont="1" applyBorder="1" applyAlignment="1">
      <alignment horizontal="right" vertical="center" indent="1"/>
    </xf>
    <xf numFmtId="3" fontId="60" fillId="0" borderId="0" xfId="38" applyNumberFormat="1" applyFont="1" applyBorder="1" applyAlignment="1">
      <alignment horizontal="right" vertical="center" indent="1"/>
    </xf>
    <xf numFmtId="166" fontId="26" fillId="0" borderId="25" xfId="0" applyNumberFormat="1" applyFont="1" applyBorder="1" applyAlignment="1">
      <alignment horizontal="right" vertical="center" indent="1"/>
    </xf>
    <xf numFmtId="165" fontId="31" fillId="0" borderId="8" xfId="0" applyNumberFormat="1" applyFont="1" applyBorder="1" applyAlignment="1">
      <alignment horizontal="left" vertical="center" indent="1"/>
    </xf>
    <xf numFmtId="0" fontId="26" fillId="0" borderId="25" xfId="13" applyFont="1" applyBorder="1" applyAlignment="1">
      <alignment horizontal="right" vertical="center" indent="1"/>
    </xf>
    <xf numFmtId="0" fontId="25" fillId="0" borderId="8" xfId="13" applyFont="1" applyBorder="1" applyAlignment="1">
      <alignment horizontal="left" vertical="center" indent="1"/>
    </xf>
    <xf numFmtId="0" fontId="26" fillId="0" borderId="5" xfId="13" applyFont="1" applyBorder="1" applyAlignment="1">
      <alignment horizontal="right" vertical="center" indent="1"/>
    </xf>
    <xf numFmtId="0" fontId="30" fillId="0" borderId="22" xfId="0" applyFont="1" applyBorder="1" applyAlignment="1">
      <alignment horizontal="right" wrapText="1" indent="1"/>
    </xf>
    <xf numFmtId="0" fontId="30" fillId="0" borderId="23" xfId="0" applyFont="1" applyBorder="1" applyAlignment="1">
      <alignment horizontal="right" wrapText="1" indent="1"/>
    </xf>
    <xf numFmtId="0" fontId="31" fillId="0" borderId="23" xfId="0" applyFont="1" applyBorder="1" applyAlignment="1">
      <alignment horizontal="right" wrapText="1" indent="1"/>
    </xf>
    <xf numFmtId="0" fontId="30" fillId="0" borderId="7" xfId="14" applyFont="1" applyBorder="1" applyAlignment="1">
      <alignment horizontal="right" vertical="center" indent="1"/>
    </xf>
    <xf numFmtId="0" fontId="30" fillId="0" borderId="16" xfId="14" applyFont="1" applyBorder="1" applyAlignment="1">
      <alignment horizontal="right" vertical="center" indent="1"/>
    </xf>
    <xf numFmtId="0" fontId="31" fillId="0" borderId="8" xfId="14" applyFont="1" applyBorder="1" applyAlignment="1">
      <alignment horizontal="left" vertical="center" indent="1"/>
    </xf>
    <xf numFmtId="0" fontId="31" fillId="0" borderId="7" xfId="14" applyFont="1" applyBorder="1" applyAlignment="1">
      <alignment horizontal="left" vertical="center" indent="1"/>
    </xf>
    <xf numFmtId="0" fontId="26" fillId="0" borderId="7" xfId="14" applyFont="1" applyBorder="1" applyAlignment="1">
      <alignment horizontal="right" vertical="center" indent="1"/>
    </xf>
    <xf numFmtId="0" fontId="26" fillId="0" borderId="16" xfId="14" applyFont="1" applyBorder="1" applyAlignment="1">
      <alignment horizontal="right" vertical="center" indent="1"/>
    </xf>
    <xf numFmtId="0" fontId="25" fillId="0" borderId="8" xfId="14" applyFont="1" applyBorder="1" applyAlignment="1">
      <alignment horizontal="left" vertical="center" indent="1"/>
    </xf>
    <xf numFmtId="0" fontId="25" fillId="0" borderId="7" xfId="14" applyFont="1" applyBorder="1" applyAlignment="1">
      <alignment horizontal="left" vertical="center" indent="1"/>
    </xf>
    <xf numFmtId="0" fontId="30" fillId="0" borderId="6" xfId="14" applyFont="1" applyBorder="1" applyAlignment="1">
      <alignment horizontal="right" vertical="center" indent="1"/>
    </xf>
    <xf numFmtId="0" fontId="30" fillId="0" borderId="5" xfId="14" applyFont="1" applyBorder="1" applyAlignment="1">
      <alignment horizontal="right" vertical="center" indent="1"/>
    </xf>
    <xf numFmtId="0" fontId="31" fillId="0" borderId="10" xfId="14" applyFont="1" applyBorder="1" applyAlignment="1">
      <alignment horizontal="left" vertical="center" indent="1"/>
    </xf>
    <xf numFmtId="0" fontId="31" fillId="0" borderId="6" xfId="14" applyFont="1" applyBorder="1" applyAlignment="1">
      <alignment horizontal="left" vertical="center" indent="1"/>
    </xf>
    <xf numFmtId="0" fontId="62" fillId="0" borderId="23" xfId="0" applyFont="1" applyBorder="1" applyAlignment="1">
      <alignment horizontal="right" indent="1"/>
    </xf>
    <xf numFmtId="0" fontId="25" fillId="2" borderId="6" xfId="0" applyFont="1" applyFill="1" applyBorder="1" applyAlignment="1">
      <alignment horizontal="center" vertical="top" wrapText="1"/>
    </xf>
    <xf numFmtId="49" fontId="25" fillId="2" borderId="6" xfId="0" applyNumberFormat="1" applyFont="1" applyFill="1" applyBorder="1" applyAlignment="1">
      <alignment horizontal="center" vertical="top" wrapText="1" readingOrder="2"/>
    </xf>
    <xf numFmtId="0" fontId="25" fillId="0" borderId="6" xfId="14" applyFont="1" applyBorder="1" applyAlignment="1">
      <alignment horizontal="center" vertical="center" wrapText="1" readingOrder="2"/>
    </xf>
    <xf numFmtId="0" fontId="25" fillId="0" borderId="6" xfId="0" applyFont="1" applyBorder="1" applyAlignment="1">
      <alignment horizontal="center" vertical="top"/>
    </xf>
    <xf numFmtId="0" fontId="30" fillId="0" borderId="18" xfId="3" applyFont="1" applyBorder="1" applyAlignment="1">
      <alignment horizontal="center" vertical="center" wrapText="1"/>
    </xf>
    <xf numFmtId="0" fontId="30" fillId="0" borderId="7" xfId="3" applyFont="1" applyBorder="1" applyAlignment="1">
      <alignment horizontal="center" vertical="center" wrapText="1"/>
    </xf>
    <xf numFmtId="49" fontId="26" fillId="0" borderId="22" xfId="15" applyNumberFormat="1" applyFont="1" applyBorder="1" applyAlignment="1">
      <alignment horizontal="centerContinuous" vertical="center"/>
    </xf>
    <xf numFmtId="0" fontId="30" fillId="0" borderId="0" xfId="13" applyFont="1" applyBorder="1" applyAlignment="1">
      <alignment horizontal="right" vertical="center" indent="1"/>
    </xf>
    <xf numFmtId="0" fontId="26" fillId="0" borderId="0" xfId="13" applyFont="1" applyBorder="1" applyAlignment="1">
      <alignment horizontal="right" vertical="center" indent="1"/>
    </xf>
    <xf numFmtId="0" fontId="31" fillId="0" borderId="20" xfId="14" applyFont="1" applyBorder="1" applyAlignment="1">
      <alignment horizontal="left" vertical="center" indent="1"/>
    </xf>
    <xf numFmtId="0" fontId="31" fillId="0" borderId="21" xfId="14" applyFont="1" applyBorder="1" applyAlignment="1">
      <alignment horizontal="left" vertical="center" indent="1"/>
    </xf>
    <xf numFmtId="49" fontId="25" fillId="0" borderId="5" xfId="15" applyNumberFormat="1" applyFont="1" applyBorder="1" applyAlignment="1">
      <alignment horizontal="centerContinuous" vertical="center"/>
    </xf>
    <xf numFmtId="3" fontId="25" fillId="0" borderId="22" xfId="14" applyNumberFormat="1" applyFont="1" applyBorder="1" applyAlignment="1">
      <alignment horizontal="right" vertical="center" indent="1"/>
    </xf>
    <xf numFmtId="3" fontId="25" fillId="0" borderId="23" xfId="14" applyNumberFormat="1" applyFont="1" applyBorder="1" applyAlignment="1">
      <alignment horizontal="right" vertical="center" indent="1"/>
    </xf>
    <xf numFmtId="0" fontId="30" fillId="0" borderId="7" xfId="14" applyFont="1" applyBorder="1" applyAlignment="1">
      <alignment horizontal="right" vertical="top" indent="1"/>
    </xf>
    <xf numFmtId="0" fontId="31" fillId="0" borderId="8" xfId="14" applyFont="1" applyBorder="1" applyAlignment="1">
      <alignment horizontal="left" vertical="top" indent="1"/>
    </xf>
    <xf numFmtId="0" fontId="31" fillId="0" borderId="7" xfId="14" applyFont="1" applyBorder="1" applyAlignment="1">
      <alignment horizontal="left" vertical="top" indent="1"/>
    </xf>
    <xf numFmtId="0" fontId="30" fillId="0" borderId="6" xfId="14" applyFont="1" applyBorder="1" applyAlignment="1">
      <alignment horizontal="right" vertical="top" indent="1"/>
    </xf>
    <xf numFmtId="0" fontId="31" fillId="0" borderId="10" xfId="14" applyFont="1" applyBorder="1" applyAlignment="1">
      <alignment horizontal="left" vertical="top" indent="1"/>
    </xf>
    <xf numFmtId="0" fontId="31" fillId="0" borderId="6" xfId="14" applyFont="1" applyBorder="1" applyAlignment="1">
      <alignment horizontal="left" vertical="top" indent="1"/>
    </xf>
    <xf numFmtId="166" fontId="30" fillId="0" borderId="18" xfId="0" applyNumberFormat="1" applyFont="1" applyBorder="1" applyAlignment="1">
      <alignment horizontal="right" vertical="top" indent="1"/>
    </xf>
    <xf numFmtId="3" fontId="25" fillId="0" borderId="23" xfId="14" applyNumberFormat="1" applyFont="1" applyBorder="1" applyAlignment="1">
      <alignment horizontal="right" vertical="center" wrapText="1"/>
    </xf>
    <xf numFmtId="3" fontId="25" fillId="0" borderId="23" xfId="14" applyNumberFormat="1" applyFont="1" applyBorder="1" applyAlignment="1">
      <alignment horizontal="right" vertical="center" wrapText="1" readingOrder="2"/>
    </xf>
    <xf numFmtId="3" fontId="25" fillId="0" borderId="24" xfId="0" applyNumberFormat="1" applyFont="1" applyBorder="1" applyAlignment="1">
      <alignment horizontal="right" vertical="center"/>
    </xf>
    <xf numFmtId="0" fontId="59" fillId="0" borderId="31" xfId="24" applyFont="1" applyBorder="1" applyAlignment="1">
      <alignment horizontal="center" vertical="top" wrapText="1"/>
    </xf>
    <xf numFmtId="0" fontId="59" fillId="0" borderId="15" xfId="24" applyFont="1" applyBorder="1" applyAlignment="1">
      <alignment horizontal="center" vertical="top" wrapText="1"/>
    </xf>
    <xf numFmtId="0" fontId="59" fillId="0" borderId="32" xfId="24" applyFont="1" applyBorder="1" applyAlignment="1">
      <alignment horizontal="center" vertical="top" wrapText="1"/>
    </xf>
    <xf numFmtId="0" fontId="59" fillId="0" borderId="8" xfId="24" applyFont="1" applyBorder="1" applyAlignment="1">
      <alignment horizontal="center" vertical="top" wrapText="1"/>
    </xf>
    <xf numFmtId="0" fontId="62" fillId="2" borderId="6" xfId="0" applyFont="1" applyFill="1" applyBorder="1" applyAlignment="1">
      <alignment horizontal="center" vertical="center"/>
    </xf>
    <xf numFmtId="0" fontId="31" fillId="0" borderId="7" xfId="16" applyFont="1" applyBorder="1" applyAlignment="1">
      <alignment horizontal="left" vertical="center" indent="1"/>
    </xf>
    <xf numFmtId="0" fontId="30" fillId="0" borderId="7" xfId="16" applyFont="1" applyBorder="1" applyAlignment="1">
      <alignment horizontal="right" vertical="center" indent="1"/>
    </xf>
    <xf numFmtId="171" fontId="32" fillId="0" borderId="0" xfId="60" applyNumberFormat="1" applyFont="1" applyBorder="1" applyAlignment="1">
      <alignment horizontal="right" indent="1"/>
    </xf>
    <xf numFmtId="3" fontId="32" fillId="0" borderId="0" xfId="16" applyNumberFormat="1" applyFont="1" applyBorder="1" applyAlignment="1">
      <alignment horizontal="right" indent="1"/>
    </xf>
    <xf numFmtId="3" fontId="59" fillId="0" borderId="0" xfId="25" applyNumberFormat="1" applyFont="1" applyBorder="1" applyAlignment="1">
      <alignment horizontal="right" indent="1"/>
    </xf>
    <xf numFmtId="0" fontId="26" fillId="0" borderId="7" xfId="16" applyFont="1" applyBorder="1" applyAlignment="1">
      <alignment horizontal="right" vertical="center" indent="1"/>
    </xf>
    <xf numFmtId="0" fontId="25" fillId="0" borderId="7" xfId="16" applyFont="1" applyBorder="1" applyAlignment="1">
      <alignment horizontal="left" vertical="center" indent="1"/>
    </xf>
    <xf numFmtId="0" fontId="30" fillId="0" borderId="6" xfId="16" applyFont="1" applyBorder="1" applyAlignment="1">
      <alignment horizontal="right" vertical="center" indent="1"/>
    </xf>
    <xf numFmtId="0" fontId="31" fillId="0" borderId="6" xfId="16" applyFont="1" applyBorder="1" applyAlignment="1">
      <alignment horizontal="left" vertical="center" indent="1"/>
    </xf>
    <xf numFmtId="0" fontId="30" fillId="0" borderId="22" xfId="15" applyFont="1" applyBorder="1" applyAlignment="1">
      <alignment horizontal="right" vertical="top" indent="1"/>
    </xf>
    <xf numFmtId="0" fontId="59" fillId="0" borderId="18" xfId="24" applyFont="1" applyBorder="1" applyAlignment="1">
      <alignment horizontal="center" vertical="top" wrapText="1"/>
    </xf>
    <xf numFmtId="49" fontId="25" fillId="2" borderId="6" xfId="0" applyNumberFormat="1" applyFont="1" applyFill="1" applyBorder="1" applyAlignment="1">
      <alignment horizontal="center" vertical="top" wrapText="1"/>
    </xf>
    <xf numFmtId="171" fontId="59" fillId="0" borderId="0" xfId="60" applyNumberFormat="1" applyFont="1" applyBorder="1" applyAlignment="1">
      <alignment horizontal="right" vertical="top" indent="1"/>
    </xf>
    <xf numFmtId="171" fontId="60" fillId="0" borderId="8" xfId="60" applyNumberFormat="1" applyFont="1" applyBorder="1" applyAlignment="1">
      <alignment horizontal="right" vertical="top" indent="1"/>
    </xf>
    <xf numFmtId="0" fontId="30" fillId="0" borderId="23" xfId="15" applyFont="1" applyBorder="1" applyAlignment="1">
      <alignment horizontal="right" vertical="top" indent="1"/>
    </xf>
    <xf numFmtId="168" fontId="31" fillId="0" borderId="23" xfId="1" applyNumberFormat="1" applyFont="1" applyBorder="1" applyAlignment="1">
      <alignment horizontal="right" vertical="top" indent="1"/>
    </xf>
    <xf numFmtId="49" fontId="31" fillId="0" borderId="23" xfId="15" applyNumberFormat="1" applyFont="1" applyBorder="1" applyAlignment="1">
      <alignment horizontal="right" vertical="top" indent="1"/>
    </xf>
    <xf numFmtId="0" fontId="31" fillId="0" borderId="23" xfId="15" applyFont="1" applyBorder="1" applyAlignment="1">
      <alignment horizontal="right" vertical="top" indent="1"/>
    </xf>
    <xf numFmtId="0" fontId="57" fillId="0" borderId="18" xfId="22" applyFont="1" applyBorder="1" applyAlignment="1">
      <alignment horizontal="center" vertical="center" readingOrder="2"/>
    </xf>
    <xf numFmtId="0" fontId="71" fillId="0" borderId="0" xfId="22" applyFont="1"/>
    <xf numFmtId="0" fontId="55" fillId="0" borderId="18" xfId="22" applyFont="1" applyBorder="1" applyAlignment="1">
      <alignment horizontal="center" vertical="top" wrapText="1" readingOrder="2"/>
    </xf>
    <xf numFmtId="0" fontId="26" fillId="0" borderId="18" xfId="22" applyFont="1" applyBorder="1" applyAlignment="1">
      <alignment horizontal="center" vertical="top" wrapText="1" readingOrder="2"/>
    </xf>
    <xf numFmtId="49" fontId="26" fillId="0" borderId="18" xfId="16" applyNumberFormat="1" applyFont="1" applyBorder="1" applyAlignment="1">
      <alignment horizontal="center" vertical="top"/>
    </xf>
    <xf numFmtId="0" fontId="57" fillId="0" borderId="18" xfId="22" applyFont="1" applyBorder="1" applyAlignment="1">
      <alignment horizontal="center" vertical="top" wrapText="1" readingOrder="2"/>
    </xf>
    <xf numFmtId="0" fontId="56" fillId="0" borderId="6" xfId="22" applyFont="1" applyBorder="1" applyAlignment="1">
      <alignment horizontal="center" vertical="top" wrapText="1" readingOrder="1"/>
    </xf>
    <xf numFmtId="0" fontId="63" fillId="0" borderId="6" xfId="22" applyFont="1" applyBorder="1" applyAlignment="1">
      <alignment horizontal="center" vertical="top" wrapText="1"/>
    </xf>
    <xf numFmtId="0" fontId="30" fillId="0" borderId="18" xfId="3" applyFont="1" applyBorder="1" applyAlignment="1">
      <alignment horizontal="center" vertical="center" wrapText="1"/>
    </xf>
    <xf numFmtId="0" fontId="30" fillId="0" borderId="18" xfId="13" applyFont="1" applyBorder="1" applyAlignment="1">
      <alignment horizontal="right" vertical="center" indent="1"/>
    </xf>
    <xf numFmtId="3" fontId="31" fillId="0" borderId="0" xfId="1" applyNumberFormat="1" applyFont="1" applyBorder="1" applyAlignment="1">
      <alignment horizontal="right" vertical="center"/>
    </xf>
    <xf numFmtId="3" fontId="31" fillId="0" borderId="24" xfId="1" applyNumberFormat="1" applyFont="1" applyBorder="1" applyAlignment="1">
      <alignment horizontal="right" vertical="center"/>
    </xf>
    <xf numFmtId="0" fontId="31" fillId="0" borderId="23" xfId="13" applyFont="1" applyBorder="1" applyAlignment="1">
      <alignment horizontal="left" vertical="center" indent="1"/>
    </xf>
    <xf numFmtId="0" fontId="30" fillId="0" borderId="7" xfId="17" applyFont="1" applyBorder="1" applyAlignment="1">
      <alignment horizontal="right" vertical="center" indent="1"/>
    </xf>
    <xf numFmtId="0" fontId="30" fillId="0" borderId="0" xfId="17" applyFont="1" applyBorder="1" applyAlignment="1">
      <alignment horizontal="right" vertical="center" indent="1"/>
    </xf>
    <xf numFmtId="0" fontId="31" fillId="0" borderId="0" xfId="17" applyFont="1" applyBorder="1" applyAlignment="1">
      <alignment horizontal="left" vertical="center" indent="1"/>
    </xf>
    <xf numFmtId="0" fontId="30" fillId="0" borderId="0" xfId="16" applyFont="1" applyBorder="1" applyAlignment="1">
      <alignment horizontal="right" vertical="center" indent="1"/>
    </xf>
    <xf numFmtId="0" fontId="31" fillId="0" borderId="0" xfId="16" applyFont="1" applyBorder="1" applyAlignment="1">
      <alignment horizontal="left" vertical="center" indent="1"/>
    </xf>
    <xf numFmtId="0" fontId="26" fillId="0" borderId="7" xfId="17" applyFont="1" applyBorder="1" applyAlignment="1">
      <alignment horizontal="right" vertical="center" indent="1"/>
    </xf>
    <xf numFmtId="0" fontId="26" fillId="0" borderId="0" xfId="17" applyFont="1" applyBorder="1" applyAlignment="1">
      <alignment horizontal="right" vertical="center" indent="1"/>
    </xf>
    <xf numFmtId="0" fontId="25" fillId="0" borderId="0" xfId="17" applyFont="1" applyBorder="1" applyAlignment="1">
      <alignment horizontal="left" vertical="center" indent="1"/>
    </xf>
    <xf numFmtId="0" fontId="30" fillId="0" borderId="6" xfId="17" applyFont="1" applyBorder="1" applyAlignment="1">
      <alignment horizontal="right" vertical="center" indent="1"/>
    </xf>
    <xf numFmtId="0" fontId="30" fillId="0" borderId="1" xfId="17" applyFont="1" applyBorder="1" applyAlignment="1">
      <alignment horizontal="right" vertical="center" indent="1"/>
    </xf>
    <xf numFmtId="0" fontId="31" fillId="0" borderId="1" xfId="17" applyFont="1" applyBorder="1" applyAlignment="1">
      <alignment horizontal="left" vertical="center" indent="1"/>
    </xf>
    <xf numFmtId="0" fontId="31" fillId="0" borderId="6" xfId="17" applyFont="1" applyBorder="1" applyAlignment="1">
      <alignment horizontal="left" vertical="center" indent="1"/>
    </xf>
    <xf numFmtId="0" fontId="30" fillId="0" borderId="16" xfId="16" applyFont="1" applyBorder="1" applyAlignment="1">
      <alignment horizontal="right" vertical="center" indent="1"/>
    </xf>
    <xf numFmtId="0" fontId="31" fillId="0" borderId="18" xfId="16" applyFont="1" applyBorder="1" applyAlignment="1">
      <alignment horizontal="left" vertical="center" indent="1"/>
    </xf>
    <xf numFmtId="0" fontId="26" fillId="0" borderId="16" xfId="17" applyFont="1" applyBorder="1" applyAlignment="1">
      <alignment horizontal="right" vertical="center" indent="1"/>
    </xf>
    <xf numFmtId="169" fontId="59" fillId="0" borderId="16" xfId="46" applyNumberFormat="1" applyFont="1" applyBorder="1" applyAlignment="1">
      <alignment horizontal="right" indent="1"/>
    </xf>
    <xf numFmtId="169" fontId="59" fillId="0" borderId="0" xfId="46" applyNumberFormat="1" applyFont="1" applyBorder="1" applyAlignment="1">
      <alignment horizontal="right" indent="1"/>
    </xf>
    <xf numFmtId="0" fontId="25" fillId="0" borderId="8" xfId="17" applyFont="1" applyBorder="1" applyAlignment="1">
      <alignment horizontal="left" vertical="center" indent="1"/>
    </xf>
    <xf numFmtId="0" fontId="30" fillId="0" borderId="16" xfId="17" applyFont="1" applyBorder="1" applyAlignment="1">
      <alignment horizontal="right" vertical="center" indent="1"/>
    </xf>
    <xf numFmtId="0" fontId="31" fillId="0" borderId="8" xfId="17" applyFont="1" applyBorder="1" applyAlignment="1">
      <alignment horizontal="left" vertical="center" indent="1"/>
    </xf>
    <xf numFmtId="169" fontId="59" fillId="0" borderId="8" xfId="46" applyNumberFormat="1" applyFont="1" applyBorder="1" applyAlignment="1">
      <alignment horizontal="right" indent="1"/>
    </xf>
    <xf numFmtId="0" fontId="31" fillId="0" borderId="8" xfId="16" applyFont="1" applyBorder="1" applyAlignment="1">
      <alignment horizontal="left" vertical="center" indent="1"/>
    </xf>
    <xf numFmtId="0" fontId="30" fillId="0" borderId="5" xfId="17" applyFont="1" applyBorder="1" applyAlignment="1">
      <alignment horizontal="right" vertical="center" indent="1"/>
    </xf>
    <xf numFmtId="0" fontId="31" fillId="0" borderId="10" xfId="17" applyFont="1" applyBorder="1" applyAlignment="1">
      <alignment horizontal="left" vertical="center" indent="1"/>
    </xf>
    <xf numFmtId="172" fontId="25" fillId="0" borderId="0" xfId="60" applyNumberFormat="1" applyFont="1" applyBorder="1" applyAlignment="1">
      <alignment horizontal="right" vertical="top" wrapText="1" indent="1" readingOrder="2"/>
    </xf>
    <xf numFmtId="172" fontId="25" fillId="0" borderId="0" xfId="60" applyNumberFormat="1" applyFont="1" applyBorder="1" applyAlignment="1">
      <alignment horizontal="right" vertical="top" indent="1" readingOrder="2"/>
    </xf>
    <xf numFmtId="172" fontId="31" fillId="0" borderId="8" xfId="60" applyNumberFormat="1" applyFont="1" applyBorder="1" applyAlignment="1">
      <alignment horizontal="right" vertical="top" indent="1" readingOrder="2"/>
    </xf>
    <xf numFmtId="0" fontId="30" fillId="0" borderId="0" xfId="16" applyFont="1" applyBorder="1" applyAlignment="1">
      <alignment horizontal="right" vertical="top" indent="1"/>
    </xf>
    <xf numFmtId="0" fontId="30" fillId="0" borderId="4" xfId="3" applyFont="1" applyBorder="1" applyAlignment="1">
      <alignment horizontal="center" vertical="center" wrapText="1"/>
    </xf>
    <xf numFmtId="0" fontId="56" fillId="0" borderId="6" xfId="22" applyFont="1" applyBorder="1" applyAlignment="1">
      <alignment horizontal="center" vertical="center" wrapText="1" readingOrder="1"/>
    </xf>
    <xf numFmtId="0" fontId="63" fillId="0" borderId="6" xfId="22" applyFont="1" applyBorder="1" applyAlignment="1">
      <alignment horizontal="center" vertical="center" wrapText="1"/>
    </xf>
    <xf numFmtId="0" fontId="25" fillId="0" borderId="6" xfId="18" applyFont="1" applyBorder="1" applyAlignment="1">
      <alignment horizontal="center" vertical="center"/>
    </xf>
    <xf numFmtId="0" fontId="30" fillId="0" borderId="29" xfId="17" applyFont="1" applyBorder="1" applyAlignment="1">
      <alignment horizontal="right" vertical="center" indent="1"/>
    </xf>
    <xf numFmtId="172" fontId="25" fillId="0" borderId="22" xfId="60" applyNumberFormat="1" applyFont="1" applyBorder="1" applyAlignment="1">
      <alignment horizontal="right" vertical="top" wrapText="1" indent="1" readingOrder="2"/>
    </xf>
    <xf numFmtId="3" fontId="31" fillId="0" borderId="25" xfId="1" applyNumberFormat="1" applyFont="1" applyBorder="1" applyAlignment="1">
      <alignment horizontal="right" vertical="center"/>
    </xf>
    <xf numFmtId="0" fontId="30" fillId="0" borderId="25" xfId="16" applyFont="1" applyBorder="1" applyAlignment="1">
      <alignment horizontal="right" vertical="top" indent="1"/>
    </xf>
    <xf numFmtId="0" fontId="31" fillId="0" borderId="18" xfId="13" applyFont="1" applyBorder="1" applyAlignment="1">
      <alignment horizontal="left" vertical="center" indent="1"/>
    </xf>
    <xf numFmtId="0" fontId="30" fillId="0" borderId="7" xfId="13" applyFont="1" applyBorder="1" applyAlignment="1">
      <alignment horizontal="right" vertical="center" indent="1"/>
    </xf>
    <xf numFmtId="166" fontId="26" fillId="0" borderId="7" xfId="0" applyNumberFormat="1" applyFont="1" applyBorder="1" applyAlignment="1">
      <alignment horizontal="right" vertical="center" indent="1"/>
    </xf>
    <xf numFmtId="166" fontId="30" fillId="0" borderId="7" xfId="0" applyNumberFormat="1" applyFont="1" applyBorder="1" applyAlignment="1">
      <alignment horizontal="right" vertical="center" indent="1"/>
    </xf>
    <xf numFmtId="0" fontId="31" fillId="0" borderId="7" xfId="0" applyFont="1" applyBorder="1" applyAlignment="1">
      <alignment horizontal="left" indent="1"/>
    </xf>
    <xf numFmtId="0" fontId="30" fillId="0" borderId="6" xfId="13" applyFont="1" applyBorder="1" applyAlignment="1">
      <alignment horizontal="right" vertical="center" indent="1"/>
    </xf>
    <xf numFmtId="0" fontId="31" fillId="0" borderId="0" xfId="18" applyFont="1" applyBorder="1" applyAlignment="1">
      <alignment horizontal="left" vertical="center" indent="1"/>
    </xf>
    <xf numFmtId="0" fontId="58" fillId="0" borderId="0" xfId="18" applyFont="1" applyBorder="1" applyAlignment="1">
      <alignment horizontal="left" vertical="center" indent="1"/>
    </xf>
    <xf numFmtId="0" fontId="25" fillId="0" borderId="0" xfId="18" applyFont="1" applyBorder="1" applyAlignment="1">
      <alignment horizontal="left" vertical="center" indent="1"/>
    </xf>
    <xf numFmtId="3" fontId="59" fillId="0" borderId="0" xfId="45" applyNumberFormat="1" applyFont="1" applyBorder="1" applyAlignment="1">
      <alignment horizontal="right" indent="1"/>
    </xf>
    <xf numFmtId="3" fontId="59" fillId="0" borderId="16" xfId="45" applyNumberFormat="1" applyFont="1" applyBorder="1" applyAlignment="1">
      <alignment horizontal="right" indent="1"/>
    </xf>
    <xf numFmtId="0" fontId="30" fillId="0" borderId="5" xfId="18" applyFont="1" applyBorder="1" applyAlignment="1">
      <alignment horizontal="right" vertical="center" indent="1"/>
    </xf>
    <xf numFmtId="0" fontId="31" fillId="0" borderId="1" xfId="18" applyFont="1" applyBorder="1" applyAlignment="1">
      <alignment horizontal="left" vertical="center" indent="1"/>
    </xf>
    <xf numFmtId="0" fontId="31" fillId="0" borderId="6" xfId="18" applyFont="1" applyBorder="1" applyAlignment="1">
      <alignment horizontal="left" vertical="center" indent="1"/>
    </xf>
    <xf numFmtId="0" fontId="30" fillId="0" borderId="5" xfId="18" applyFont="1" applyBorder="1" applyAlignment="1">
      <alignment horizontal="right" vertical="top" indent="1"/>
    </xf>
    <xf numFmtId="0" fontId="30" fillId="0" borderId="25" xfId="18" applyFont="1" applyBorder="1" applyAlignment="1">
      <alignment horizontal="right" vertical="top" indent="1"/>
    </xf>
    <xf numFmtId="3" fontId="31" fillId="0" borderId="22" xfId="1" applyNumberFormat="1" applyFont="1" applyBorder="1" applyAlignment="1">
      <alignment horizontal="right" vertical="center"/>
    </xf>
    <xf numFmtId="0" fontId="26" fillId="0" borderId="7" xfId="18" applyFont="1" applyBorder="1" applyAlignment="1">
      <alignment horizontal="right" vertical="center" indent="1"/>
    </xf>
    <xf numFmtId="0" fontId="26" fillId="0" borderId="0" xfId="18" applyFont="1" applyBorder="1" applyAlignment="1">
      <alignment horizontal="right" vertical="center" indent="1"/>
    </xf>
    <xf numFmtId="0" fontId="25" fillId="0" borderId="8" xfId="18" applyFont="1" applyBorder="1" applyAlignment="1">
      <alignment horizontal="left" vertical="center" indent="1"/>
    </xf>
    <xf numFmtId="0" fontId="30" fillId="0" borderId="7" xfId="18" applyFont="1" applyBorder="1" applyAlignment="1">
      <alignment horizontal="right" vertical="center" indent="1"/>
    </xf>
    <xf numFmtId="0" fontId="30" fillId="0" borderId="0" xfId="18" applyFont="1" applyBorder="1" applyAlignment="1">
      <alignment horizontal="right" vertical="center" indent="1"/>
    </xf>
    <xf numFmtId="0" fontId="31" fillId="0" borderId="8" xfId="18" applyFont="1" applyBorder="1" applyAlignment="1">
      <alignment horizontal="left" vertical="center" indent="1"/>
    </xf>
    <xf numFmtId="3" fontId="60" fillId="0" borderId="8" xfId="45" applyNumberFormat="1" applyFont="1" applyBorder="1" applyAlignment="1">
      <alignment horizontal="right" indent="1"/>
    </xf>
    <xf numFmtId="0" fontId="30" fillId="0" borderId="6" xfId="18" applyFont="1" applyBorder="1" applyAlignment="1">
      <alignment horizontal="right" vertical="center" indent="1"/>
    </xf>
    <xf numFmtId="0" fontId="30" fillId="0" borderId="1" xfId="18" applyFont="1" applyBorder="1" applyAlignment="1">
      <alignment horizontal="right" vertical="center" indent="1"/>
    </xf>
    <xf numFmtId="0" fontId="31" fillId="0" borderId="10" xfId="18" applyFont="1" applyBorder="1" applyAlignment="1">
      <alignment horizontal="left" vertical="center" indent="1"/>
    </xf>
    <xf numFmtId="0" fontId="62" fillId="0" borderId="6" xfId="18" applyFont="1" applyBorder="1" applyAlignment="1">
      <alignment horizontal="center" vertical="center"/>
    </xf>
    <xf numFmtId="171" fontId="59" fillId="0" borderId="25" xfId="60" applyNumberFormat="1" applyFont="1" applyBorder="1" applyAlignment="1">
      <alignment horizontal="right" vertical="top" indent="1"/>
    </xf>
    <xf numFmtId="0" fontId="26" fillId="0" borderId="25" xfId="18" applyFont="1" applyBorder="1" applyAlignment="1">
      <alignment horizontal="right" vertical="top" indent="1"/>
    </xf>
    <xf numFmtId="0" fontId="31" fillId="0" borderId="29" xfId="17" applyFont="1" applyBorder="1" applyAlignment="1">
      <alignment horizontal="left" vertical="center" indent="1"/>
    </xf>
    <xf numFmtId="0" fontId="25" fillId="0" borderId="29" xfId="17" applyFont="1" applyBorder="1" applyAlignment="1">
      <alignment horizontal="left" vertical="center" indent="1"/>
    </xf>
    <xf numFmtId="0" fontId="30" fillId="0" borderId="29" xfId="16" applyFont="1" applyBorder="1" applyAlignment="1">
      <alignment horizontal="right" vertical="center" indent="1"/>
    </xf>
    <xf numFmtId="0" fontId="26" fillId="0" borderId="29" xfId="17" applyFont="1" applyBorder="1" applyAlignment="1">
      <alignment horizontal="right" vertical="center" indent="1"/>
    </xf>
    <xf numFmtId="0" fontId="55" fillId="0" borderId="29" xfId="17" applyFont="1" applyBorder="1" applyAlignment="1">
      <alignment horizontal="right" vertical="center" indent="1"/>
    </xf>
    <xf numFmtId="0" fontId="31" fillId="0" borderId="29" xfId="16" applyFont="1" applyBorder="1" applyAlignment="1">
      <alignment horizontal="left" vertical="center" indent="1"/>
    </xf>
    <xf numFmtId="0" fontId="30" fillId="0" borderId="2" xfId="0" applyFont="1" applyBorder="1" applyAlignment="1">
      <alignment horizontal="right" vertical="center" indent="1"/>
    </xf>
    <xf numFmtId="0" fontId="26" fillId="0" borderId="22" xfId="0" applyFont="1" applyBorder="1" applyAlignment="1">
      <alignment horizontal="right" vertical="center" indent="1"/>
    </xf>
    <xf numFmtId="0" fontId="25" fillId="0" borderId="22" xfId="0" applyFont="1" applyBorder="1" applyAlignment="1">
      <alignment horizontal="right" vertical="center" indent="1"/>
    </xf>
    <xf numFmtId="0" fontId="25" fillId="0" borderId="23" xfId="0" applyFont="1" applyBorder="1" applyAlignment="1">
      <alignment horizontal="right" vertical="center" indent="1"/>
    </xf>
    <xf numFmtId="0" fontId="25" fillId="0" borderId="24" xfId="0" applyFont="1" applyBorder="1" applyAlignment="1">
      <alignment horizontal="right" vertical="center" indent="1"/>
    </xf>
    <xf numFmtId="3" fontId="59" fillId="0" borderId="0" xfId="31" applyNumberFormat="1" applyFont="1" applyBorder="1" applyAlignment="1">
      <alignment horizontal="right" vertical="top" indent="1"/>
    </xf>
    <xf numFmtId="3" fontId="59" fillId="0" borderId="8" xfId="31" applyNumberFormat="1" applyFont="1" applyBorder="1" applyAlignment="1">
      <alignment horizontal="right" vertical="top" indent="1"/>
    </xf>
    <xf numFmtId="0" fontId="26" fillId="0" borderId="16" xfId="0" applyFont="1" applyBorder="1" applyAlignment="1">
      <alignment horizontal="right" vertical="center" indent="1"/>
    </xf>
    <xf numFmtId="0" fontId="25" fillId="0" borderId="8" xfId="0" applyFont="1" applyBorder="1" applyAlignment="1">
      <alignment horizontal="left" indent="1" readingOrder="1"/>
    </xf>
    <xf numFmtId="0" fontId="30" fillId="0" borderId="5" xfId="0" applyFont="1" applyBorder="1" applyAlignment="1">
      <alignment horizontal="right" vertical="center" indent="1"/>
    </xf>
    <xf numFmtId="0" fontId="31" fillId="0" borderId="10" xfId="0" applyFont="1" applyBorder="1" applyAlignment="1">
      <alignment horizontal="left" indent="1"/>
    </xf>
    <xf numFmtId="0" fontId="25" fillId="0" borderId="24" xfId="0" applyFont="1" applyBorder="1" applyAlignment="1">
      <alignment horizontal="left" vertical="center" indent="1"/>
    </xf>
    <xf numFmtId="0" fontId="26" fillId="0" borderId="16" xfId="0" applyFont="1" applyBorder="1" applyAlignment="1">
      <alignment horizontal="right" indent="1"/>
    </xf>
    <xf numFmtId="0" fontId="30" fillId="0" borderId="16" xfId="0" applyFont="1" applyBorder="1" applyAlignment="1">
      <alignment horizontal="right" indent="1"/>
    </xf>
    <xf numFmtId="0" fontId="25" fillId="0" borderId="0" xfId="0" applyFont="1" applyBorder="1" applyAlignment="1">
      <alignment horizontal="center" vertical="top"/>
    </xf>
    <xf numFmtId="0" fontId="26" fillId="0" borderId="22" xfId="0" applyFont="1" applyBorder="1" applyAlignment="1">
      <alignment horizontal="center" vertical="top"/>
    </xf>
    <xf numFmtId="0" fontId="26" fillId="0" borderId="18" xfId="0" applyFont="1" applyBorder="1" applyAlignment="1">
      <alignment horizontal="center" vertical="top"/>
    </xf>
    <xf numFmtId="0" fontId="26" fillId="0" borderId="23" xfId="0" applyFont="1" applyBorder="1" applyAlignment="1">
      <alignment horizontal="center" vertical="top"/>
    </xf>
    <xf numFmtId="0" fontId="25" fillId="0" borderId="5" xfId="0" applyFont="1" applyBorder="1" applyAlignment="1">
      <alignment horizontal="center" vertical="top"/>
    </xf>
    <xf numFmtId="0" fontId="25" fillId="0" borderId="1" xfId="0" applyFont="1" applyBorder="1" applyAlignment="1">
      <alignment horizontal="center" vertical="top"/>
    </xf>
    <xf numFmtId="0" fontId="63" fillId="0" borderId="8" xfId="0" applyFont="1" applyBorder="1" applyAlignment="1">
      <alignment horizontal="left" vertical="center" indent="1"/>
    </xf>
    <xf numFmtId="0" fontId="25" fillId="0" borderId="8" xfId="0" applyFont="1" applyBorder="1" applyAlignment="1">
      <alignment horizontal="left" vertical="center" indent="1" readingOrder="1"/>
    </xf>
    <xf numFmtId="0" fontId="31" fillId="0" borderId="10" xfId="0" applyFont="1" applyBorder="1" applyAlignment="1">
      <alignment horizontal="left" vertical="center" indent="1"/>
    </xf>
    <xf numFmtId="0" fontId="25" fillId="0" borderId="25" xfId="0" applyFont="1" applyBorder="1" applyAlignment="1">
      <alignment horizontal="right" vertical="center" indent="1"/>
    </xf>
    <xf numFmtId="0" fontId="25" fillId="0" borderId="25" xfId="0" applyFont="1" applyBorder="1" applyAlignment="1">
      <alignment horizontal="right" vertical="center" indent="1" readingOrder="2"/>
    </xf>
    <xf numFmtId="0" fontId="31" fillId="0" borderId="25" xfId="0" applyFont="1" applyBorder="1" applyAlignment="1">
      <alignment horizontal="right" vertical="center" indent="1"/>
    </xf>
    <xf numFmtId="3" fontId="60" fillId="0" borderId="22" xfId="31" applyNumberFormat="1" applyFont="1" applyBorder="1" applyAlignment="1">
      <alignment horizontal="right" vertical="center" indent="1"/>
    </xf>
    <xf numFmtId="3" fontId="59" fillId="0" borderId="23" xfId="31" applyNumberFormat="1" applyFont="1" applyBorder="1" applyAlignment="1">
      <alignment horizontal="right" vertical="center" indent="1"/>
    </xf>
    <xf numFmtId="3" fontId="59" fillId="0" borderId="24" xfId="31" applyNumberFormat="1" applyFont="1" applyBorder="1" applyAlignment="1">
      <alignment horizontal="right" vertical="center" indent="1"/>
    </xf>
    <xf numFmtId="0" fontId="25" fillId="0" borderId="5" xfId="0" applyFont="1" applyBorder="1" applyAlignment="1">
      <alignment horizontal="center" vertical="top"/>
    </xf>
    <xf numFmtId="0" fontId="31" fillId="0" borderId="3" xfId="0" applyFont="1" applyBorder="1" applyAlignment="1">
      <alignment horizontal="left" vertical="center" indent="1"/>
    </xf>
    <xf numFmtId="0" fontId="25" fillId="0" borderId="7" xfId="0" applyFont="1" applyBorder="1" applyAlignment="1">
      <alignment horizontal="left" vertical="center" indent="1"/>
    </xf>
    <xf numFmtId="0" fontId="56" fillId="0" borderId="7" xfId="0" applyFont="1" applyBorder="1" applyAlignment="1">
      <alignment horizontal="left" vertical="center" wrapText="1" indent="1"/>
    </xf>
    <xf numFmtId="0" fontId="55" fillId="0" borderId="7" xfId="0" applyFont="1" applyBorder="1" applyAlignment="1">
      <alignment horizontal="right" vertical="center" wrapText="1" indent="1" readingOrder="2"/>
    </xf>
    <xf numFmtId="0" fontId="25" fillId="0" borderId="6" xfId="0" applyFont="1" applyBorder="1" applyAlignment="1">
      <alignment horizontal="left" vertical="center" indent="1"/>
    </xf>
    <xf numFmtId="0" fontId="26" fillId="0" borderId="18" xfId="0" applyFont="1" applyBorder="1" applyAlignment="1">
      <alignment horizontal="right" vertical="center" indent="1"/>
    </xf>
    <xf numFmtId="0" fontId="25" fillId="0" borderId="7" xfId="0" applyFont="1" applyBorder="1" applyAlignment="1">
      <alignment horizontal="left" indent="1"/>
    </xf>
    <xf numFmtId="3" fontId="25" fillId="0" borderId="16" xfId="0" applyNumberFormat="1" applyFont="1" applyBorder="1" applyAlignment="1">
      <alignment horizontal="right" indent="1"/>
    </xf>
    <xf numFmtId="3" fontId="25" fillId="0" borderId="0" xfId="0" applyNumberFormat="1" applyFont="1" applyBorder="1" applyAlignment="1">
      <alignment horizontal="right" indent="1"/>
    </xf>
    <xf numFmtId="0" fontId="31" fillId="0" borderId="7" xfId="21" applyFont="1" applyBorder="1" applyAlignment="1">
      <alignment horizontal="left" vertical="center" indent="1"/>
    </xf>
    <xf numFmtId="0" fontId="25" fillId="0" borderId="7" xfId="21" applyFont="1" applyBorder="1" applyAlignment="1">
      <alignment horizontal="left" vertical="center" indent="1"/>
    </xf>
    <xf numFmtId="0" fontId="30" fillId="0" borderId="5" xfId="0" applyFont="1" applyBorder="1" applyAlignment="1">
      <alignment horizontal="right" indent="1"/>
    </xf>
    <xf numFmtId="0" fontId="31" fillId="0" borderId="6" xfId="0" applyFont="1" applyBorder="1" applyAlignment="1">
      <alignment horizontal="left" indent="1"/>
    </xf>
    <xf numFmtId="0" fontId="30" fillId="0" borderId="23" xfId="0" applyFont="1" applyBorder="1" applyAlignment="1">
      <alignment horizontal="center" vertical="top"/>
    </xf>
    <xf numFmtId="0" fontId="30" fillId="0" borderId="22" xfId="0" applyFont="1" applyBorder="1" applyAlignment="1">
      <alignment horizontal="center" vertical="top"/>
    </xf>
    <xf numFmtId="0" fontId="31" fillId="0" borderId="1" xfId="0" applyFont="1" applyBorder="1" applyAlignment="1">
      <alignment horizontal="center" vertical="top"/>
    </xf>
    <xf numFmtId="3" fontId="31" fillId="0" borderId="22" xfId="0" applyNumberFormat="1" applyFont="1" applyBorder="1" applyAlignment="1">
      <alignment horizontal="right" vertical="center" wrapText="1" indent="1" readingOrder="1"/>
    </xf>
    <xf numFmtId="3" fontId="31" fillId="0" borderId="23" xfId="0" applyNumberFormat="1" applyFont="1" applyBorder="1" applyAlignment="1">
      <alignment horizontal="right" vertical="center" wrapText="1" indent="1" readingOrder="1"/>
    </xf>
    <xf numFmtId="3" fontId="31" fillId="0" borderId="24" xfId="0" applyNumberFormat="1" applyFont="1" applyBorder="1" applyAlignment="1">
      <alignment horizontal="right" vertical="center" wrapText="1" indent="1" readingOrder="1"/>
    </xf>
    <xf numFmtId="3" fontId="60" fillId="0" borderId="0" xfId="48" applyNumberFormat="1" applyFont="1" applyBorder="1" applyAlignment="1">
      <alignment horizontal="right" vertical="center" indent="1"/>
    </xf>
    <xf numFmtId="3" fontId="59" fillId="0" borderId="0" xfId="48" applyNumberFormat="1" applyFont="1" applyBorder="1" applyAlignment="1">
      <alignment horizontal="right" vertical="center" indent="1"/>
    </xf>
    <xf numFmtId="0" fontId="30" fillId="0" borderId="18" xfId="8" applyFont="1" applyBorder="1" applyAlignment="1">
      <alignment horizontal="center" vertical="center" wrapText="1"/>
    </xf>
    <xf numFmtId="166" fontId="31" fillId="0" borderId="5" xfId="9" applyNumberFormat="1" applyFont="1" applyBorder="1" applyAlignment="1">
      <alignment horizontal="center" vertical="center"/>
    </xf>
    <xf numFmtId="166" fontId="31" fillId="0" borderId="6" xfId="9" applyNumberFormat="1" applyFont="1" applyBorder="1" applyAlignment="1">
      <alignment horizontal="center" vertical="center"/>
    </xf>
    <xf numFmtId="166" fontId="31" fillId="0" borderId="1" xfId="9" applyNumberFormat="1" applyFont="1" applyBorder="1" applyAlignment="1">
      <alignment horizontal="center" vertical="center"/>
    </xf>
    <xf numFmtId="166" fontId="31" fillId="0" borderId="6" xfId="9" quotePrefix="1" applyNumberFormat="1" applyFont="1" applyBorder="1" applyAlignment="1">
      <alignment horizontal="center" vertical="center"/>
    </xf>
    <xf numFmtId="166" fontId="31" fillId="0" borderId="1" xfId="9" quotePrefix="1" applyNumberFormat="1" applyFont="1" applyBorder="1" applyAlignment="1">
      <alignment horizontal="center" vertical="center"/>
    </xf>
    <xf numFmtId="0" fontId="31" fillId="0" borderId="6" xfId="8" applyFont="1" applyBorder="1" applyAlignment="1">
      <alignment horizontal="center" vertical="center" wrapText="1"/>
    </xf>
    <xf numFmtId="0" fontId="30" fillId="0" borderId="22" xfId="12" applyFont="1" applyBorder="1" applyAlignment="1">
      <alignment horizontal="right" vertical="center" indent="1"/>
    </xf>
    <xf numFmtId="166" fontId="31" fillId="0" borderId="22" xfId="9" applyNumberFormat="1" applyFont="1" applyBorder="1" applyAlignment="1">
      <alignment horizontal="right" vertical="center" indent="1"/>
    </xf>
    <xf numFmtId="166" fontId="31" fillId="0" borderId="23" xfId="9" applyNumberFormat="1" applyFont="1" applyBorder="1" applyAlignment="1">
      <alignment horizontal="right" vertical="center" indent="1"/>
    </xf>
    <xf numFmtId="166" fontId="31" fillId="0" borderId="23" xfId="9" quotePrefix="1" applyNumberFormat="1" applyFont="1" applyBorder="1" applyAlignment="1">
      <alignment horizontal="right" vertical="center" indent="1"/>
    </xf>
    <xf numFmtId="0" fontId="31" fillId="0" borderId="24" xfId="8" applyFont="1" applyBorder="1" applyAlignment="1">
      <alignment horizontal="right" vertical="center" wrapText="1" indent="1"/>
    </xf>
    <xf numFmtId="0" fontId="31" fillId="0" borderId="24" xfId="12" applyFont="1" applyBorder="1" applyAlignment="1">
      <alignment horizontal="left" vertical="center" indent="1"/>
    </xf>
    <xf numFmtId="166" fontId="31" fillId="0" borderId="16" xfId="9" applyNumberFormat="1" applyFont="1" applyBorder="1" applyAlignment="1">
      <alignment horizontal="right" vertical="center" indent="1"/>
    </xf>
    <xf numFmtId="166" fontId="31" fillId="0" borderId="8" xfId="9" applyNumberFormat="1" applyFont="1" applyBorder="1" applyAlignment="1">
      <alignment horizontal="left" vertical="center" indent="1"/>
    </xf>
    <xf numFmtId="166" fontId="30" fillId="0" borderId="16" xfId="9" applyNumberFormat="1" applyFont="1" applyBorder="1" applyAlignment="1">
      <alignment horizontal="right" vertical="center" indent="1"/>
    </xf>
    <xf numFmtId="0" fontId="31" fillId="0" borderId="8" xfId="5" applyFont="1" applyBorder="1" applyAlignment="1">
      <alignment horizontal="left" indent="1"/>
    </xf>
    <xf numFmtId="166" fontId="25" fillId="0" borderId="16" xfId="9" applyNumberFormat="1" applyFont="1" applyBorder="1" applyAlignment="1">
      <alignment horizontal="right" vertical="center" indent="1"/>
    </xf>
    <xf numFmtId="166" fontId="25" fillId="0" borderId="8" xfId="9" applyNumberFormat="1" applyFont="1" applyBorder="1" applyAlignment="1">
      <alignment horizontal="left" vertical="center" indent="1"/>
    </xf>
    <xf numFmtId="166" fontId="26" fillId="0" borderId="16" xfId="9" applyNumberFormat="1" applyFont="1" applyBorder="1" applyAlignment="1">
      <alignment horizontal="right" vertical="center" indent="1"/>
    </xf>
    <xf numFmtId="0" fontId="31" fillId="0" borderId="8" xfId="5" applyFont="1" applyBorder="1" applyAlignment="1">
      <alignment horizontal="left" vertical="center" indent="1"/>
    </xf>
    <xf numFmtId="166" fontId="30" fillId="0" borderId="16" xfId="9" applyNumberFormat="1" applyFont="1" applyBorder="1" applyAlignment="1">
      <alignment horizontal="right" vertical="center" wrapText="1" indent="1"/>
    </xf>
    <xf numFmtId="166" fontId="30" fillId="0" borderId="5" xfId="9" applyNumberFormat="1" applyFont="1" applyBorder="1" applyAlignment="1">
      <alignment horizontal="right" vertical="center" indent="1"/>
    </xf>
    <xf numFmtId="166" fontId="31" fillId="0" borderId="10" xfId="9" applyNumberFormat="1" applyFont="1" applyBorder="1" applyAlignment="1">
      <alignment horizontal="left" vertical="center" indent="1"/>
    </xf>
    <xf numFmtId="0" fontId="26" fillId="0" borderId="29" xfId="21" applyFont="1" applyBorder="1" applyAlignment="1">
      <alignment horizontal="right" vertical="center" indent="1"/>
    </xf>
    <xf numFmtId="0" fontId="25" fillId="0" borderId="29" xfId="21" applyFont="1" applyBorder="1" applyAlignment="1">
      <alignment horizontal="left" vertical="center" indent="1"/>
    </xf>
    <xf numFmtId="166" fontId="62" fillId="0" borderId="0" xfId="9" applyNumberFormat="1" applyFont="1" applyAlignment="1">
      <alignment horizontal="center" vertical="center"/>
    </xf>
    <xf numFmtId="166" fontId="62" fillId="0" borderId="0" xfId="9" applyNumberFormat="1" applyFont="1" applyAlignment="1">
      <alignment vertical="center"/>
    </xf>
    <xf numFmtId="0" fontId="30" fillId="0" borderId="18" xfId="4" applyFont="1" applyBorder="1" applyAlignment="1">
      <alignment horizontal="center" vertical="center" wrapText="1"/>
    </xf>
    <xf numFmtId="0" fontId="25" fillId="0" borderId="6" xfId="5" applyFont="1" applyBorder="1" applyAlignment="1">
      <alignment horizontal="center" vertical="top" wrapText="1"/>
    </xf>
    <xf numFmtId="0" fontId="25" fillId="0" borderId="6" xfId="5" applyFont="1" applyBorder="1" applyAlignment="1">
      <alignment horizontal="center" vertical="top"/>
    </xf>
    <xf numFmtId="49" fontId="25" fillId="0" borderId="8" xfId="21" applyNumberFormat="1" applyFont="1" applyBorder="1" applyAlignment="1">
      <alignment horizontal="left" vertical="center" indent="1"/>
    </xf>
    <xf numFmtId="0" fontId="25" fillId="0" borderId="8" xfId="21" applyFont="1" applyBorder="1" applyAlignment="1">
      <alignment horizontal="left" vertical="center" indent="1"/>
    </xf>
    <xf numFmtId="0" fontId="30" fillId="0" borderId="16" xfId="5" applyFont="1" applyBorder="1" applyAlignment="1">
      <alignment horizontal="right" vertical="center" indent="1"/>
    </xf>
    <xf numFmtId="0" fontId="30" fillId="0" borderId="5" xfId="5" applyFont="1" applyBorder="1" applyAlignment="1">
      <alignment horizontal="right" vertical="center" indent="1"/>
    </xf>
    <xf numFmtId="0" fontId="31" fillId="0" borderId="8" xfId="6" applyFont="1" applyBorder="1" applyAlignment="1">
      <alignment horizontal="left" vertical="center" indent="1"/>
    </xf>
    <xf numFmtId="0" fontId="25" fillId="0" borderId="8" xfId="5" applyFont="1" applyBorder="1" applyAlignment="1">
      <alignment horizontal="left" indent="1"/>
    </xf>
    <xf numFmtId="0" fontId="25" fillId="0" borderId="8" xfId="6" applyFont="1" applyBorder="1" applyAlignment="1">
      <alignment horizontal="left" vertical="center" indent="1"/>
    </xf>
    <xf numFmtId="0" fontId="25" fillId="0" borderId="8" xfId="6" applyFont="1" applyBorder="1" applyAlignment="1">
      <alignment horizontal="left" indent="1"/>
    </xf>
    <xf numFmtId="3" fontId="25" fillId="0" borderId="0" xfId="5" applyNumberFormat="1" applyFont="1" applyBorder="1" applyAlignment="1">
      <alignment horizontal="right" indent="1"/>
    </xf>
    <xf numFmtId="0" fontId="25" fillId="0" borderId="8" xfId="5" applyFont="1" applyBorder="1" applyAlignment="1">
      <alignment horizontal="left" vertical="center" indent="1"/>
    </xf>
    <xf numFmtId="0" fontId="31" fillId="0" borderId="6" xfId="3" applyFont="1" applyBorder="1" applyAlignment="1">
      <alignment horizontal="center" vertical="top" wrapText="1"/>
    </xf>
    <xf numFmtId="49" fontId="31" fillId="0" borderId="22" xfId="21" applyNumberFormat="1" applyFont="1" applyBorder="1" applyAlignment="1">
      <alignment horizontal="right" indent="1"/>
    </xf>
    <xf numFmtId="49" fontId="31" fillId="0" borderId="23" xfId="21" applyNumberFormat="1" applyFont="1" applyBorder="1" applyAlignment="1">
      <alignment horizontal="right" wrapText="1" indent="1"/>
    </xf>
    <xf numFmtId="0" fontId="31" fillId="0" borderId="23" xfId="21" applyFont="1" applyBorder="1" applyAlignment="1">
      <alignment horizontal="right" wrapText="1" indent="1"/>
    </xf>
    <xf numFmtId="0" fontId="31" fillId="0" borderId="23" xfId="21" applyFont="1" applyBorder="1" applyAlignment="1">
      <alignment horizontal="right" indent="1"/>
    </xf>
    <xf numFmtId="0" fontId="62" fillId="0" borderId="24" xfId="21" applyFont="1" applyBorder="1" applyAlignment="1">
      <alignment horizontal="right" indent="1"/>
    </xf>
    <xf numFmtId="0" fontId="30" fillId="0" borderId="6" xfId="21" applyFont="1" applyBorder="1" applyAlignment="1">
      <alignment horizontal="right" vertical="center" indent="1"/>
    </xf>
    <xf numFmtId="0" fontId="62" fillId="0" borderId="29" xfId="21" applyFont="1" applyBorder="1" applyAlignment="1">
      <alignment vertical="top"/>
    </xf>
    <xf numFmtId="0" fontId="25" fillId="0" borderId="0" xfId="21" applyFont="1" applyBorder="1" applyAlignment="1">
      <alignment horizontal="center" vertical="top" wrapText="1"/>
    </xf>
    <xf numFmtId="0" fontId="25" fillId="0" borderId="25" xfId="21" applyFont="1" applyBorder="1" applyAlignment="1">
      <alignment horizontal="center" vertical="top"/>
    </xf>
    <xf numFmtId="3" fontId="25" fillId="0" borderId="22" xfId="21" applyNumberFormat="1" applyFont="1" applyBorder="1" applyAlignment="1">
      <alignment horizontal="right" indent="1"/>
    </xf>
    <xf numFmtId="3" fontId="25" fillId="0" borderId="23" xfId="21" applyNumberFormat="1" applyFont="1" applyBorder="1" applyAlignment="1">
      <alignment horizontal="right" wrapText="1" indent="1"/>
    </xf>
    <xf numFmtId="3" fontId="25" fillId="0" borderId="23" xfId="21" applyNumberFormat="1" applyFont="1" applyBorder="1" applyAlignment="1">
      <alignment horizontal="right" indent="1"/>
    </xf>
    <xf numFmtId="0" fontId="30" fillId="0" borderId="29" xfId="21" applyFont="1" applyBorder="1" applyAlignment="1">
      <alignment horizontal="right" vertical="center" indent="1"/>
    </xf>
    <xf numFmtId="0" fontId="30" fillId="0" borderId="25" xfId="14" applyFont="1" applyBorder="1" applyAlignment="1">
      <alignment horizontal="right" vertical="center" indent="1"/>
    </xf>
    <xf numFmtId="49" fontId="25" fillId="0" borderId="5" xfId="21" applyNumberFormat="1" applyFont="1" applyBorder="1" applyAlignment="1">
      <alignment horizontal="center" vertical="top"/>
    </xf>
    <xf numFmtId="49" fontId="25" fillId="0" borderId="5" xfId="21" applyNumberFormat="1" applyFont="1" applyBorder="1" applyAlignment="1">
      <alignment horizontal="center" vertical="top" wrapText="1"/>
    </xf>
    <xf numFmtId="49" fontId="25" fillId="0" borderId="6" xfId="21" applyNumberFormat="1" applyFont="1" applyBorder="1" applyAlignment="1">
      <alignment horizontal="center" vertical="top" wrapText="1"/>
    </xf>
    <xf numFmtId="0" fontId="25" fillId="0" borderId="1" xfId="21" applyFont="1" applyBorder="1" applyAlignment="1">
      <alignment horizontal="center" vertical="top" wrapText="1"/>
    </xf>
    <xf numFmtId="0" fontId="25" fillId="0" borderId="5" xfId="21" applyFont="1" applyBorder="1" applyAlignment="1">
      <alignment horizontal="center" vertical="top"/>
    </xf>
    <xf numFmtId="0" fontId="25" fillId="0" borderId="6" xfId="21" applyFont="1" applyBorder="1" applyAlignment="1">
      <alignment horizontal="center" vertical="top"/>
    </xf>
    <xf numFmtId="49" fontId="25" fillId="0" borderId="25" xfId="21" applyNumberFormat="1" applyFont="1" applyBorder="1" applyAlignment="1">
      <alignment horizontal="center" vertical="top"/>
    </xf>
    <xf numFmtId="49" fontId="25" fillId="0" borderId="25" xfId="21" applyNumberFormat="1" applyFont="1" applyBorder="1" applyAlignment="1">
      <alignment horizontal="center" vertical="top" wrapText="1"/>
    </xf>
    <xf numFmtId="49" fontId="25" fillId="0" borderId="29" xfId="21" applyNumberFormat="1" applyFont="1" applyBorder="1" applyAlignment="1">
      <alignment horizontal="center" vertical="top" wrapText="1"/>
    </xf>
    <xf numFmtId="0" fontId="30" fillId="0" borderId="23" xfId="21" applyFont="1" applyBorder="1" applyAlignment="1">
      <alignment horizontal="right" vertical="center" indent="1"/>
    </xf>
    <xf numFmtId="0" fontId="62" fillId="0" borderId="23" xfId="21" applyFont="1" applyBorder="1" applyAlignment="1">
      <alignment horizontal="left" vertical="center" indent="1"/>
    </xf>
    <xf numFmtId="0" fontId="31" fillId="0" borderId="29" xfId="21" applyFont="1" applyBorder="1" applyAlignment="1">
      <alignment horizontal="left" vertical="center" indent="1"/>
    </xf>
    <xf numFmtId="0" fontId="31" fillId="0" borderId="6" xfId="21" applyFont="1" applyBorder="1" applyAlignment="1">
      <alignment vertical="center"/>
    </xf>
    <xf numFmtId="0" fontId="30" fillId="0" borderId="18" xfId="0" applyFont="1" applyBorder="1" applyAlignment="1">
      <alignment horizontal="center" vertical="top"/>
    </xf>
    <xf numFmtId="0" fontId="31" fillId="0" borderId="10" xfId="0" applyFont="1" applyBorder="1" applyAlignment="1">
      <alignment horizontal="center" vertical="top"/>
    </xf>
    <xf numFmtId="0" fontId="31" fillId="0" borderId="6" xfId="0" applyFont="1" applyBorder="1" applyAlignment="1">
      <alignment horizontal="center" vertical="top"/>
    </xf>
    <xf numFmtId="0" fontId="26" fillId="0" borderId="8" xfId="5" applyFont="1" applyBorder="1" applyAlignment="1">
      <alignment horizontal="center" vertical="top" wrapText="1"/>
    </xf>
    <xf numFmtId="0" fontId="25" fillId="0" borderId="5" xfId="5" applyFont="1" applyBorder="1" applyAlignment="1">
      <alignment horizontal="center" vertical="top"/>
    </xf>
    <xf numFmtId="0" fontId="30" fillId="0" borderId="5" xfId="5" applyFont="1" applyBorder="1" applyAlignment="1">
      <alignment horizontal="right" indent="1"/>
    </xf>
    <xf numFmtId="0" fontId="26" fillId="0" borderId="25" xfId="14" applyFont="1" applyBorder="1" applyAlignment="1">
      <alignment horizontal="right" vertical="center" indent="1"/>
    </xf>
    <xf numFmtId="0" fontId="30" fillId="0" borderId="18" xfId="21" applyFont="1" applyBorder="1" applyAlignment="1">
      <alignment horizontal="right" vertical="center" indent="1"/>
    </xf>
    <xf numFmtId="3" fontId="31" fillId="0" borderId="24" xfId="21" applyNumberFormat="1" applyFont="1" applyBorder="1" applyAlignment="1">
      <alignment horizontal="right" indent="1"/>
    </xf>
    <xf numFmtId="0" fontId="31" fillId="0" borderId="24" xfId="16" applyFont="1" applyBorder="1" applyAlignment="1">
      <alignment horizontal="left" vertical="center" indent="1"/>
    </xf>
    <xf numFmtId="0" fontId="31" fillId="0" borderId="29" xfId="21" applyFont="1" applyBorder="1" applyAlignment="1">
      <alignment horizontal="left" indent="1"/>
    </xf>
    <xf numFmtId="165" fontId="25" fillId="0" borderId="29" xfId="0" applyNumberFormat="1" applyFont="1" applyBorder="1" applyAlignment="1">
      <alignment horizontal="left" vertical="center" indent="1"/>
    </xf>
    <xf numFmtId="0" fontId="25" fillId="0" borderId="29" xfId="0" applyFont="1" applyBorder="1" applyAlignment="1">
      <alignment horizontal="left" vertical="center" indent="1"/>
    </xf>
    <xf numFmtId="0" fontId="26" fillId="0" borderId="18" xfId="6" applyFont="1" applyBorder="1" applyAlignment="1">
      <alignment horizontal="center" vertical="center"/>
    </xf>
    <xf numFmtId="0" fontId="26" fillId="0" borderId="24" xfId="6" applyFont="1" applyBorder="1" applyAlignment="1">
      <alignment horizontal="center" vertical="center"/>
    </xf>
    <xf numFmtId="0" fontId="30" fillId="0" borderId="24" xfId="6" applyFont="1" applyBorder="1" applyAlignment="1">
      <alignment horizontal="center" vertical="center"/>
    </xf>
    <xf numFmtId="0" fontId="30" fillId="0" borderId="18" xfId="6" applyFont="1" applyBorder="1" applyAlignment="1">
      <alignment horizontal="center" vertical="center"/>
    </xf>
    <xf numFmtId="0" fontId="25" fillId="0" borderId="6" xfId="6" quotePrefix="1" applyFont="1" applyBorder="1" applyAlignment="1">
      <alignment horizontal="center" vertical="center"/>
    </xf>
    <xf numFmtId="0" fontId="25" fillId="0" borderId="10" xfId="6" quotePrefix="1" applyFont="1" applyBorder="1" applyAlignment="1">
      <alignment horizontal="center" vertical="center"/>
    </xf>
    <xf numFmtId="0" fontId="31" fillId="0" borderId="10" xfId="6" quotePrefix="1" applyFont="1" applyBorder="1" applyAlignment="1">
      <alignment horizontal="center" vertical="center"/>
    </xf>
    <xf numFmtId="0" fontId="62" fillId="0" borderId="0" xfId="6" applyFont="1" applyBorder="1" applyAlignment="1">
      <alignment vertical="top"/>
    </xf>
    <xf numFmtId="0" fontId="62" fillId="0" borderId="8" xfId="6" applyFont="1" applyBorder="1" applyAlignment="1">
      <alignment vertical="top"/>
    </xf>
    <xf numFmtId="0" fontId="30" fillId="0" borderId="5" xfId="6" applyFont="1" applyBorder="1" applyAlignment="1">
      <alignment horizontal="center" vertical="top"/>
    </xf>
    <xf numFmtId="0" fontId="30" fillId="0" borderId="10" xfId="6" applyFont="1" applyBorder="1" applyAlignment="1">
      <alignment horizontal="center" vertical="top"/>
    </xf>
    <xf numFmtId="0" fontId="26" fillId="0" borderId="18" xfId="6" applyFont="1" applyBorder="1" applyAlignment="1">
      <alignment horizontal="center" vertical="top"/>
    </xf>
    <xf numFmtId="0" fontId="26" fillId="0" borderId="24" xfId="6" applyFont="1" applyBorder="1" applyAlignment="1">
      <alignment horizontal="center" vertical="top"/>
    </xf>
    <xf numFmtId="0" fontId="30" fillId="0" borderId="24" xfId="6" applyFont="1" applyBorder="1" applyAlignment="1">
      <alignment horizontal="center" vertical="top"/>
    </xf>
    <xf numFmtId="0" fontId="30" fillId="0" borderId="18" xfId="6" applyFont="1" applyBorder="1" applyAlignment="1">
      <alignment horizontal="center" vertical="top"/>
    </xf>
    <xf numFmtId="0" fontId="26" fillId="0" borderId="16" xfId="6" applyFont="1" applyBorder="1" applyAlignment="1">
      <alignment horizontal="right" vertical="center" indent="1"/>
    </xf>
    <xf numFmtId="0" fontId="30" fillId="0" borderId="5" xfId="6" applyFont="1" applyBorder="1" applyAlignment="1">
      <alignment horizontal="right" vertical="center" indent="1"/>
    </xf>
    <xf numFmtId="0" fontId="30" fillId="0" borderId="4" xfId="53" applyFont="1" applyBorder="1" applyAlignment="1">
      <alignment horizontal="center" vertical="center" wrapText="1"/>
    </xf>
    <xf numFmtId="0" fontId="30" fillId="0" borderId="16" xfId="52" applyFont="1" applyBorder="1" applyAlignment="1">
      <alignment horizontal="right" vertical="center" wrapText="1" indent="1"/>
    </xf>
    <xf numFmtId="0" fontId="31" fillId="0" borderId="8" xfId="52" applyFont="1" applyBorder="1" applyAlignment="1">
      <alignment horizontal="left" vertical="center" indent="1"/>
    </xf>
    <xf numFmtId="0" fontId="30" fillId="0" borderId="7" xfId="52" applyFont="1" applyBorder="1" applyAlignment="1">
      <alignment horizontal="right" vertical="center" indent="1"/>
    </xf>
    <xf numFmtId="0" fontId="30" fillId="0" borderId="0" xfId="52" applyFont="1" applyBorder="1" applyAlignment="1">
      <alignment horizontal="center" vertical="center"/>
    </xf>
    <xf numFmtId="3" fontId="25" fillId="0" borderId="8" xfId="0" applyNumberFormat="1" applyFont="1" applyBorder="1" applyAlignment="1">
      <alignment horizontal="right" indent="1"/>
    </xf>
    <xf numFmtId="0" fontId="26" fillId="0" borderId="16" xfId="52" applyFont="1" applyBorder="1" applyAlignment="1">
      <alignment horizontal="right" vertical="center" wrapText="1" indent="1"/>
    </xf>
    <xf numFmtId="0" fontId="25" fillId="0" borderId="8" xfId="52" applyFont="1" applyBorder="1" applyAlignment="1">
      <alignment horizontal="left" vertical="center" indent="1"/>
    </xf>
    <xf numFmtId="0" fontId="26" fillId="0" borderId="8" xfId="52" applyFont="1" applyBorder="1" applyAlignment="1">
      <alignment horizontal="left" vertical="center" indent="1"/>
    </xf>
    <xf numFmtId="0" fontId="25" fillId="0" borderId="16" xfId="52" applyFont="1" applyBorder="1" applyAlignment="1">
      <alignment horizontal="right" vertical="center" wrapText="1" indent="1"/>
    </xf>
    <xf numFmtId="0" fontId="25" fillId="0" borderId="8" xfId="52" applyFont="1" applyBorder="1" applyAlignment="1">
      <alignment horizontal="left" vertical="center" indent="1" readingOrder="2"/>
    </xf>
    <xf numFmtId="0" fontId="25" fillId="0" borderId="16" xfId="52" applyFont="1" applyBorder="1" applyAlignment="1">
      <alignment horizontal="right" vertical="center" wrapText="1" indent="1" readingOrder="2"/>
    </xf>
    <xf numFmtId="0" fontId="30" fillId="0" borderId="16" xfId="52" applyFont="1" applyBorder="1" applyAlignment="1">
      <alignment horizontal="right" vertical="center" indent="1"/>
    </xf>
    <xf numFmtId="0" fontId="30" fillId="0" borderId="5" xfId="53" applyFont="1" applyBorder="1" applyAlignment="1">
      <alignment horizontal="right" vertical="center" wrapText="1" indent="1"/>
    </xf>
    <xf numFmtId="0" fontId="30" fillId="0" borderId="5" xfId="52" applyFont="1" applyBorder="1" applyAlignment="1">
      <alignment horizontal="right" vertical="center" wrapText="1" indent="1"/>
    </xf>
    <xf numFmtId="3" fontId="59" fillId="0" borderId="16" xfId="55" applyNumberFormat="1" applyFont="1" applyBorder="1" applyAlignment="1">
      <alignment horizontal="right" vertical="center" indent="1"/>
    </xf>
    <xf numFmtId="3" fontId="59" fillId="0" borderId="0" xfId="55" applyNumberFormat="1" applyFont="1" applyBorder="1" applyAlignment="1">
      <alignment horizontal="right" vertical="center" indent="1"/>
    </xf>
    <xf numFmtId="3" fontId="59" fillId="0" borderId="8" xfId="55" applyNumberFormat="1" applyFont="1" applyBorder="1" applyAlignment="1">
      <alignment horizontal="right" vertical="center" indent="1"/>
    </xf>
    <xf numFmtId="0" fontId="30" fillId="0" borderId="0" xfId="52" applyFont="1" applyBorder="1" applyAlignment="1">
      <alignment horizontal="right" vertical="center" wrapText="1" indent="1"/>
    </xf>
    <xf numFmtId="0" fontId="30" fillId="0" borderId="6" xfId="53" applyFont="1" applyBorder="1" applyAlignment="1">
      <alignment horizontal="right" vertical="center" wrapText="1" indent="1"/>
    </xf>
    <xf numFmtId="0" fontId="30" fillId="0" borderId="1" xfId="52" applyFont="1" applyBorder="1" applyAlignment="1">
      <alignment horizontal="right" vertical="center" wrapText="1" indent="1"/>
    </xf>
    <xf numFmtId="0" fontId="30" fillId="0" borderId="25" xfId="52" applyFont="1" applyBorder="1" applyAlignment="1">
      <alignment horizontal="right" vertical="center" wrapText="1" indent="1"/>
    </xf>
    <xf numFmtId="49" fontId="26" fillId="0" borderId="22" xfId="19" applyNumberFormat="1" applyFont="1" applyBorder="1" applyAlignment="1">
      <alignment horizontal="centerContinuous" vertical="center"/>
    </xf>
    <xf numFmtId="0" fontId="26" fillId="0" borderId="22" xfId="19" applyFont="1" applyBorder="1" applyAlignment="1">
      <alignment horizontal="centerContinuous" vertical="center"/>
    </xf>
    <xf numFmtId="49" fontId="25" fillId="0" borderId="16" xfId="19" applyNumberFormat="1" applyFont="1" applyBorder="1" applyAlignment="1">
      <alignment horizontal="centerContinuous" vertical="center"/>
    </xf>
    <xf numFmtId="49" fontId="25" fillId="0" borderId="16" xfId="19" applyNumberFormat="1" applyFont="1" applyBorder="1" applyAlignment="1">
      <alignment horizontal="centerContinuous" vertical="center" wrapText="1"/>
    </xf>
    <xf numFmtId="0" fontId="25" fillId="0" borderId="16" xfId="19" applyFont="1" applyBorder="1" applyAlignment="1">
      <alignment horizontal="centerContinuous" vertical="center"/>
    </xf>
    <xf numFmtId="0" fontId="30" fillId="0" borderId="23" xfId="16" applyFont="1" applyBorder="1" applyAlignment="1">
      <alignment horizontal="right" vertical="center" indent="1"/>
    </xf>
    <xf numFmtId="3" fontId="25" fillId="0" borderId="22" xfId="19" applyNumberFormat="1" applyFont="1" applyBorder="1" applyAlignment="1">
      <alignment horizontal="right" vertical="center" indent="1"/>
    </xf>
    <xf numFmtId="3" fontId="25" fillId="0" borderId="23" xfId="19" applyNumberFormat="1" applyFont="1" applyBorder="1" applyAlignment="1">
      <alignment horizontal="right" vertical="center" indent="1"/>
    </xf>
    <xf numFmtId="3" fontId="62" fillId="0" borderId="24" xfId="19" applyNumberFormat="1" applyFont="1" applyBorder="1" applyAlignment="1">
      <alignment horizontal="right" vertical="center" indent="1"/>
    </xf>
    <xf numFmtId="0" fontId="31" fillId="0" borderId="23" xfId="16" applyFont="1" applyBorder="1" applyAlignment="1">
      <alignment horizontal="left" vertical="center" indent="1"/>
    </xf>
    <xf numFmtId="0" fontId="30" fillId="0" borderId="7" xfId="19" applyFont="1" applyBorder="1" applyAlignment="1">
      <alignment horizontal="right" vertical="center" indent="1"/>
    </xf>
    <xf numFmtId="0" fontId="30" fillId="0" borderId="16" xfId="19" applyFont="1" applyBorder="1" applyAlignment="1">
      <alignment horizontal="right" vertical="center" indent="1"/>
    </xf>
    <xf numFmtId="0" fontId="31" fillId="0" borderId="8" xfId="19" applyFont="1" applyBorder="1" applyAlignment="1">
      <alignment horizontal="left" vertical="center" indent="1"/>
    </xf>
    <xf numFmtId="0" fontId="26" fillId="0" borderId="7" xfId="19" applyFont="1" applyBorder="1" applyAlignment="1">
      <alignment horizontal="right" vertical="center" indent="1"/>
    </xf>
    <xf numFmtId="0" fontId="26" fillId="0" borderId="16" xfId="19" applyFont="1" applyBorder="1" applyAlignment="1">
      <alignment horizontal="right" vertical="center" indent="1"/>
    </xf>
    <xf numFmtId="0" fontId="25" fillId="0" borderId="8" xfId="19" applyFont="1" applyBorder="1" applyAlignment="1">
      <alignment horizontal="left" vertical="center" indent="1"/>
    </xf>
    <xf numFmtId="0" fontId="30" fillId="0" borderId="6" xfId="19" applyFont="1" applyBorder="1" applyAlignment="1">
      <alignment horizontal="right" vertical="center" indent="1"/>
    </xf>
    <xf numFmtId="0" fontId="30" fillId="0" borderId="5" xfId="19" applyFont="1" applyBorder="1" applyAlignment="1">
      <alignment horizontal="right" vertical="center" indent="1"/>
    </xf>
    <xf numFmtId="0" fontId="31" fillId="0" borderId="10" xfId="19" applyFont="1" applyBorder="1" applyAlignment="1">
      <alignment horizontal="left" vertical="center" indent="1"/>
    </xf>
    <xf numFmtId="0" fontId="31" fillId="0" borderId="6" xfId="19" applyFont="1" applyBorder="1" applyAlignment="1">
      <alignment horizontal="left" vertical="center" indent="1"/>
    </xf>
    <xf numFmtId="0" fontId="30" fillId="0" borderId="5" xfId="19" applyFont="1" applyBorder="1" applyAlignment="1">
      <alignment horizontal="right" vertical="top" indent="1"/>
    </xf>
    <xf numFmtId="49" fontId="26" fillId="0" borderId="22" xfId="19" applyNumberFormat="1" applyFont="1" applyBorder="1" applyAlignment="1">
      <alignment horizontal="centerContinuous" vertical="top"/>
    </xf>
    <xf numFmtId="0" fontId="26" fillId="0" borderId="22" xfId="19" applyFont="1" applyBorder="1" applyAlignment="1">
      <alignment horizontal="centerContinuous" vertical="top"/>
    </xf>
    <xf numFmtId="49" fontId="25" fillId="0" borderId="16" xfId="19" applyNumberFormat="1" applyFont="1" applyBorder="1" applyAlignment="1">
      <alignment horizontal="centerContinuous" vertical="top"/>
    </xf>
    <xf numFmtId="49" fontId="25" fillId="0" borderId="16" xfId="19" applyNumberFormat="1" applyFont="1" applyBorder="1" applyAlignment="1">
      <alignment horizontal="centerContinuous" vertical="top" wrapText="1"/>
    </xf>
    <xf numFmtId="0" fontId="25" fillId="0" borderId="16" xfId="19" applyFont="1" applyBorder="1" applyAlignment="1">
      <alignment horizontal="centerContinuous" vertical="top"/>
    </xf>
    <xf numFmtId="3" fontId="59" fillId="0" borderId="16" xfId="43" applyNumberFormat="1" applyFont="1" applyBorder="1" applyAlignment="1">
      <alignment horizontal="right" vertical="center" indent="1"/>
    </xf>
    <xf numFmtId="3" fontId="59" fillId="0" borderId="0" xfId="43" applyNumberFormat="1" applyFont="1" applyBorder="1" applyAlignment="1">
      <alignment horizontal="right" vertical="center" indent="1"/>
    </xf>
    <xf numFmtId="3" fontId="59" fillId="0" borderId="8" xfId="43" applyNumberFormat="1" applyFont="1" applyBorder="1" applyAlignment="1">
      <alignment horizontal="right" vertical="center" indent="1"/>
    </xf>
    <xf numFmtId="0" fontId="31" fillId="0" borderId="7" xfId="19" applyFont="1" applyBorder="1" applyAlignment="1">
      <alignment horizontal="left" indent="1"/>
    </xf>
    <xf numFmtId="0" fontId="31" fillId="0" borderId="7" xfId="16" applyFont="1" applyBorder="1" applyAlignment="1">
      <alignment horizontal="left" indent="1"/>
    </xf>
    <xf numFmtId="0" fontId="25" fillId="0" borderId="7" xfId="19" applyFont="1" applyBorder="1" applyAlignment="1">
      <alignment horizontal="left" indent="1"/>
    </xf>
    <xf numFmtId="0" fontId="31" fillId="0" borderId="6" xfId="19" applyFont="1" applyBorder="1" applyAlignment="1">
      <alignment horizontal="left" indent="1"/>
    </xf>
    <xf numFmtId="3" fontId="59" fillId="0" borderId="0" xfId="43" applyNumberFormat="1" applyFont="1" applyBorder="1" applyAlignment="1">
      <alignment horizontal="right" vertical="center"/>
    </xf>
    <xf numFmtId="3" fontId="60" fillId="0" borderId="8" xfId="43" applyNumberFormat="1" applyFont="1" applyBorder="1" applyAlignment="1">
      <alignment horizontal="right" vertical="center"/>
    </xf>
    <xf numFmtId="0" fontId="30" fillId="0" borderId="29" xfId="19" applyFont="1" applyBorder="1" applyAlignment="1">
      <alignment horizontal="right" vertical="center" indent="1"/>
    </xf>
    <xf numFmtId="0" fontId="30" fillId="0" borderId="25" xfId="19" applyFont="1" applyBorder="1" applyAlignment="1">
      <alignment horizontal="right" vertical="center" indent="1"/>
    </xf>
    <xf numFmtId="0" fontId="31" fillId="0" borderId="29" xfId="19" applyFont="1" applyBorder="1" applyAlignment="1">
      <alignment horizontal="left" indent="1"/>
    </xf>
    <xf numFmtId="0" fontId="31" fillId="0" borderId="29" xfId="19" applyFont="1" applyBorder="1" applyAlignment="1">
      <alignment horizontal="left" vertical="center" indent="1"/>
    </xf>
    <xf numFmtId="0" fontId="26" fillId="0" borderId="29" xfId="19" applyFont="1" applyBorder="1" applyAlignment="1">
      <alignment horizontal="right" vertical="center" indent="1"/>
    </xf>
    <xf numFmtId="0" fontId="26" fillId="0" borderId="25" xfId="19" applyFont="1" applyBorder="1" applyAlignment="1">
      <alignment horizontal="right" vertical="top" indent="1"/>
    </xf>
    <xf numFmtId="3" fontId="59" fillId="0" borderId="25" xfId="43" applyNumberFormat="1" applyFont="1" applyBorder="1" applyAlignment="1">
      <alignment horizontal="right" vertical="center"/>
    </xf>
    <xf numFmtId="0" fontId="25" fillId="0" borderId="29" xfId="19" applyFont="1" applyBorder="1" applyAlignment="1">
      <alignment horizontal="left" vertical="center" indent="1"/>
    </xf>
    <xf numFmtId="0" fontId="30" fillId="0" borderId="25" xfId="19" applyFont="1" applyBorder="1" applyAlignment="1">
      <alignment horizontal="right" vertical="top" indent="1"/>
    </xf>
    <xf numFmtId="166" fontId="30" fillId="0" borderId="16" xfId="0" applyNumberFormat="1" applyFont="1" applyBorder="1" applyAlignment="1">
      <alignment horizontal="right" vertical="center" indent="1"/>
    </xf>
    <xf numFmtId="0" fontId="26" fillId="0" borderId="16" xfId="13" applyFont="1" applyBorder="1" applyAlignment="1">
      <alignment horizontal="right" vertical="center" indent="1"/>
    </xf>
    <xf numFmtId="165" fontId="31" fillId="0" borderId="6" xfId="0" applyNumberFormat="1" applyFont="1" applyBorder="1" applyAlignment="1">
      <alignment horizontal="left" vertical="center" indent="1"/>
    </xf>
    <xf numFmtId="49" fontId="26" fillId="0" borderId="22" xfId="19" applyNumberFormat="1" applyFont="1" applyBorder="1" applyAlignment="1">
      <alignment horizontal="center" vertical="top"/>
    </xf>
    <xf numFmtId="0" fontId="62" fillId="0" borderId="7" xfId="19" applyFont="1" applyBorder="1" applyAlignment="1">
      <alignment horizontal="center" vertical="center"/>
    </xf>
    <xf numFmtId="3" fontId="25" fillId="0" borderId="22" xfId="19" applyNumberFormat="1" applyFont="1" applyBorder="1" applyAlignment="1">
      <alignment horizontal="right" indent="1"/>
    </xf>
    <xf numFmtId="3" fontId="25" fillId="0" borderId="23" xfId="19" applyNumberFormat="1" applyFont="1" applyBorder="1" applyAlignment="1">
      <alignment horizontal="right" indent="1"/>
    </xf>
    <xf numFmtId="3" fontId="62" fillId="0" borderId="24" xfId="19" applyNumberFormat="1" applyFont="1" applyBorder="1" applyAlignment="1">
      <alignment horizontal="right" indent="1"/>
    </xf>
    <xf numFmtId="0" fontId="31" fillId="0" borderId="24" xfId="16" applyFont="1" applyBorder="1" applyAlignment="1">
      <alignment horizontal="left" indent="1"/>
    </xf>
    <xf numFmtId="0" fontId="31" fillId="0" borderId="8" xfId="19" applyFont="1" applyBorder="1" applyAlignment="1">
      <alignment horizontal="left" indent="1"/>
    </xf>
    <xf numFmtId="0" fontId="25" fillId="0" borderId="8" xfId="19" applyFont="1" applyBorder="1" applyAlignment="1">
      <alignment horizontal="left" indent="1"/>
    </xf>
    <xf numFmtId="0" fontId="31" fillId="0" borderId="10" xfId="19" applyFont="1" applyBorder="1" applyAlignment="1">
      <alignment horizontal="left" indent="1"/>
    </xf>
    <xf numFmtId="0" fontId="26" fillId="0" borderId="25" xfId="19" applyFont="1" applyBorder="1" applyAlignment="1">
      <alignment horizontal="right" vertical="center" indent="1"/>
    </xf>
    <xf numFmtId="0" fontId="30" fillId="0" borderId="18" xfId="16" applyFont="1" applyBorder="1" applyAlignment="1">
      <alignment horizontal="right" vertical="center" indent="1"/>
    </xf>
    <xf numFmtId="0" fontId="31" fillId="0" borderId="18" xfId="16" applyFont="1" applyBorder="1" applyAlignment="1">
      <alignment horizontal="left" indent="1"/>
    </xf>
    <xf numFmtId="0" fontId="25" fillId="0" borderId="29" xfId="19" applyFont="1" applyBorder="1" applyAlignment="1">
      <alignment horizontal="left" indent="1"/>
    </xf>
    <xf numFmtId="3" fontId="59" fillId="0" borderId="22" xfId="44" applyNumberFormat="1" applyFont="1" applyBorder="1" applyAlignment="1">
      <alignment horizontal="right" vertical="center" indent="1"/>
    </xf>
    <xf numFmtId="3" fontId="59" fillId="0" borderId="23" xfId="44" applyNumberFormat="1" applyFont="1" applyBorder="1" applyAlignment="1">
      <alignment horizontal="right" vertical="center" indent="1"/>
    </xf>
    <xf numFmtId="3" fontId="60" fillId="0" borderId="24" xfId="44" applyNumberFormat="1" applyFont="1" applyBorder="1" applyAlignment="1">
      <alignment horizontal="right" vertical="center" indent="1"/>
    </xf>
    <xf numFmtId="3" fontId="59" fillId="0" borderId="24" xfId="44" applyNumberFormat="1" applyFont="1" applyBorder="1" applyAlignment="1">
      <alignment horizontal="right" vertical="center" indent="1"/>
    </xf>
    <xf numFmtId="0" fontId="26" fillId="0" borderId="6" xfId="13" applyFont="1" applyBorder="1" applyAlignment="1">
      <alignment horizontal="right" vertical="center" indent="1"/>
    </xf>
    <xf numFmtId="0" fontId="30" fillId="0" borderId="25" xfId="18" applyFont="1" applyBorder="1" applyAlignment="1">
      <alignment horizontal="right" vertical="center" indent="1"/>
    </xf>
    <xf numFmtId="0" fontId="57" fillId="0" borderId="25" xfId="18" applyFont="1" applyBorder="1" applyAlignment="1">
      <alignment horizontal="right" vertical="center" indent="1"/>
    </xf>
    <xf numFmtId="0" fontId="31" fillId="0" borderId="29" xfId="18" applyFont="1" applyBorder="1" applyAlignment="1">
      <alignment horizontal="left" vertical="center" indent="1"/>
    </xf>
    <xf numFmtId="0" fontId="58" fillId="0" borderId="29" xfId="18" applyFont="1" applyBorder="1" applyAlignment="1">
      <alignment horizontal="left" vertical="center" indent="1"/>
    </xf>
    <xf numFmtId="0" fontId="25" fillId="0" borderId="29" xfId="18" applyFont="1" applyBorder="1" applyAlignment="1">
      <alignment horizontal="left" vertical="center" indent="1"/>
    </xf>
    <xf numFmtId="0" fontId="26" fillId="0" borderId="29" xfId="14" applyFont="1" applyBorder="1" applyAlignment="1">
      <alignment horizontal="right" vertical="top" indent="1"/>
    </xf>
    <xf numFmtId="0" fontId="30" fillId="0" borderId="29" xfId="14" applyFont="1" applyBorder="1" applyAlignment="1">
      <alignment horizontal="right" vertical="top" indent="1"/>
    </xf>
    <xf numFmtId="0" fontId="26" fillId="0" borderId="7" xfId="13" applyFont="1" applyBorder="1" applyAlignment="1">
      <alignment horizontal="right" vertical="center" indent="1"/>
    </xf>
    <xf numFmtId="166" fontId="26" fillId="0" borderId="16" xfId="0" applyNumberFormat="1" applyFont="1" applyBorder="1" applyAlignment="1">
      <alignment horizontal="right" vertical="center" indent="1"/>
    </xf>
    <xf numFmtId="165" fontId="25" fillId="0" borderId="7" xfId="0" applyNumberFormat="1" applyFont="1" applyBorder="1" applyAlignment="1">
      <alignment horizontal="left" vertical="center" indent="1"/>
    </xf>
    <xf numFmtId="0" fontId="26" fillId="0" borderId="16" xfId="16" applyFont="1" applyBorder="1" applyAlignment="1">
      <alignment horizontal="right" vertical="center" indent="1"/>
    </xf>
    <xf numFmtId="0" fontId="25" fillId="0" borderId="8" xfId="16" applyFont="1" applyBorder="1" applyAlignment="1">
      <alignment horizontal="left" vertical="center" indent="1"/>
    </xf>
    <xf numFmtId="0" fontId="30" fillId="0" borderId="7" xfId="16" applyFont="1" applyBorder="1" applyAlignment="1">
      <alignment horizontal="right" vertical="center" wrapText="1" indent="1"/>
    </xf>
    <xf numFmtId="0" fontId="26" fillId="0" borderId="1" xfId="13" applyFont="1" applyBorder="1" applyAlignment="1">
      <alignment horizontal="right" vertical="center" indent="1"/>
    </xf>
    <xf numFmtId="0" fontId="25" fillId="0" borderId="6" xfId="13" applyFont="1" applyBorder="1" applyAlignment="1">
      <alignment horizontal="left" vertical="center" indent="1"/>
    </xf>
    <xf numFmtId="0" fontId="31" fillId="0" borderId="7" xfId="19" applyFont="1" applyBorder="1" applyAlignment="1">
      <alignment horizontal="left" vertical="center" indent="1"/>
    </xf>
    <xf numFmtId="0" fontId="25" fillId="0" borderId="10" xfId="13" applyFont="1" applyBorder="1" applyAlignment="1">
      <alignment horizontal="left" vertical="center" indent="1"/>
    </xf>
    <xf numFmtId="0" fontId="31" fillId="0" borderId="25" xfId="52" applyFont="1" applyBorder="1" applyAlignment="1">
      <alignment horizontal="right" vertical="center" wrapText="1" indent="1"/>
    </xf>
    <xf numFmtId="0" fontId="31" fillId="0" borderId="29" xfId="52" applyFont="1" applyBorder="1" applyAlignment="1">
      <alignment horizontal="left" vertical="center" indent="1"/>
    </xf>
    <xf numFmtId="0" fontId="30" fillId="0" borderId="6" xfId="52" applyFont="1" applyBorder="1" applyAlignment="1">
      <alignment horizontal="right" vertical="center" indent="1"/>
    </xf>
    <xf numFmtId="0" fontId="31" fillId="0" borderId="6" xfId="52" applyFont="1" applyBorder="1" applyAlignment="1">
      <alignment horizontal="left" vertical="center" indent="1"/>
    </xf>
    <xf numFmtId="0" fontId="30" fillId="0" borderId="29" xfId="52" applyFont="1" applyBorder="1" applyAlignment="1">
      <alignment horizontal="left" vertical="center" indent="1"/>
    </xf>
    <xf numFmtId="0" fontId="31" fillId="0" borderId="29" xfId="52" applyFont="1" applyBorder="1" applyAlignment="1">
      <alignment horizontal="left" vertical="center" indent="1" readingOrder="2"/>
    </xf>
    <xf numFmtId="0" fontId="30" fillId="0" borderId="25" xfId="6" applyFont="1" applyBorder="1" applyAlignment="1">
      <alignment horizontal="right" vertical="center" indent="1"/>
    </xf>
    <xf numFmtId="0" fontId="26" fillId="0" borderId="25" xfId="6" applyFont="1" applyBorder="1" applyAlignment="1">
      <alignment horizontal="right" vertical="center" indent="1"/>
    </xf>
    <xf numFmtId="0" fontId="25" fillId="0" borderId="23" xfId="6" quotePrefix="1" applyFont="1" applyBorder="1" applyAlignment="1">
      <alignment horizontal="right" indent="1"/>
    </xf>
    <xf numFmtId="0" fontId="31" fillId="0" borderId="23" xfId="6" quotePrefix="1" applyFont="1" applyBorder="1" applyAlignment="1">
      <alignment horizontal="right" indent="1"/>
    </xf>
    <xf numFmtId="0" fontId="31" fillId="0" borderId="24" xfId="6" quotePrefix="1" applyFont="1" applyBorder="1" applyAlignment="1">
      <alignment horizontal="right" indent="1"/>
    </xf>
    <xf numFmtId="0" fontId="30" fillId="0" borderId="6" xfId="6" applyFont="1" applyBorder="1" applyAlignment="1">
      <alignment horizontal="right" vertical="center" indent="1"/>
    </xf>
    <xf numFmtId="0" fontId="31" fillId="0" borderId="10" xfId="21" applyFont="1" applyBorder="1" applyAlignment="1">
      <alignment horizontal="left" vertical="center" indent="1"/>
    </xf>
    <xf numFmtId="49" fontId="26" fillId="0" borderId="25" xfId="21" applyNumberFormat="1" applyFont="1" applyBorder="1" applyAlignment="1">
      <alignment horizontal="right" vertical="center" indent="1"/>
    </xf>
    <xf numFmtId="0" fontId="26" fillId="0" borderId="25" xfId="21" applyFont="1" applyBorder="1" applyAlignment="1">
      <alignment horizontal="right" vertical="center" indent="1"/>
    </xf>
    <xf numFmtId="0" fontId="30" fillId="0" borderId="6" xfId="3" applyFont="1" applyBorder="1" applyAlignment="1">
      <alignment horizontal="center" vertical="center" wrapText="1"/>
    </xf>
    <xf numFmtId="49" fontId="26" fillId="0" borderId="22" xfId="21" applyNumberFormat="1" applyFont="1" applyBorder="1" applyAlignment="1">
      <alignment horizontal="center" vertical="center"/>
    </xf>
    <xf numFmtId="49" fontId="26" fillId="0" borderId="22" xfId="21" applyNumberFormat="1" applyFont="1" applyBorder="1" applyAlignment="1">
      <alignment horizontal="center" vertical="center" wrapText="1"/>
    </xf>
    <xf numFmtId="49" fontId="26" fillId="0" borderId="18" xfId="21" applyNumberFormat="1" applyFont="1" applyBorder="1" applyAlignment="1">
      <alignment horizontal="center" vertical="center" wrapText="1"/>
    </xf>
    <xf numFmtId="0" fontId="26" fillId="0" borderId="23" xfId="21" applyFont="1" applyBorder="1" applyAlignment="1">
      <alignment horizontal="center" vertical="center"/>
    </xf>
    <xf numFmtId="0" fontId="26" fillId="0" borderId="22" xfId="21" applyFont="1" applyBorder="1" applyAlignment="1">
      <alignment horizontal="center" vertical="center"/>
    </xf>
    <xf numFmtId="0" fontId="26" fillId="0" borderId="18" xfId="21" applyFont="1" applyBorder="1" applyAlignment="1">
      <alignment horizontal="center" vertical="center"/>
    </xf>
    <xf numFmtId="0" fontId="30" fillId="0" borderId="22" xfId="14" applyFont="1" applyBorder="1" applyAlignment="1">
      <alignment horizontal="right" vertical="center" indent="1"/>
    </xf>
    <xf numFmtId="3" fontId="25" fillId="0" borderId="22" xfId="21" applyNumberFormat="1" applyFont="1" applyBorder="1" applyAlignment="1">
      <alignment horizontal="right" vertical="center" indent="1"/>
    </xf>
    <xf numFmtId="3" fontId="25" fillId="0" borderId="23" xfId="21" applyNumberFormat="1" applyFont="1" applyBorder="1" applyAlignment="1">
      <alignment horizontal="right" vertical="center" wrapText="1" indent="1"/>
    </xf>
    <xf numFmtId="3" fontId="25" fillId="0" borderId="23" xfId="21" applyNumberFormat="1" applyFont="1" applyBorder="1" applyAlignment="1">
      <alignment horizontal="right" vertical="center" indent="1"/>
    </xf>
    <xf numFmtId="3" fontId="31" fillId="0" borderId="24" xfId="21" applyNumberFormat="1" applyFont="1" applyBorder="1" applyAlignment="1">
      <alignment horizontal="right" vertical="center" indent="1"/>
    </xf>
    <xf numFmtId="0" fontId="26" fillId="0" borderId="7" xfId="5" applyFont="1" applyBorder="1" applyAlignment="1">
      <alignment horizontal="center" vertical="center" wrapText="1"/>
    </xf>
    <xf numFmtId="49" fontId="26" fillId="0" borderId="7" xfId="5" applyNumberFormat="1" applyFont="1" applyBorder="1" applyAlignment="1">
      <alignment horizontal="center" vertical="center" wrapText="1"/>
    </xf>
    <xf numFmtId="0" fontId="26" fillId="0" borderId="7" xfId="5" applyFont="1" applyBorder="1" applyAlignment="1">
      <alignment horizontal="center" vertical="center"/>
    </xf>
    <xf numFmtId="0" fontId="25" fillId="0" borderId="6" xfId="5" applyFont="1" applyBorder="1" applyAlignment="1">
      <alignment horizontal="center" vertical="center" wrapText="1"/>
    </xf>
    <xf numFmtId="0" fontId="25" fillId="0" borderId="6" xfId="5" applyFont="1" applyBorder="1" applyAlignment="1">
      <alignment horizontal="center" vertical="center"/>
    </xf>
    <xf numFmtId="3" fontId="31" fillId="0" borderId="23" xfId="0" applyNumberFormat="1" applyFont="1" applyBorder="1" applyAlignment="1">
      <alignment horizontal="right" vertical="center" indent="1"/>
    </xf>
    <xf numFmtId="0" fontId="30" fillId="0" borderId="22" xfId="13" applyFont="1" applyBorder="1" applyAlignment="1">
      <alignment horizontal="right" vertical="center" indent="1"/>
    </xf>
    <xf numFmtId="0" fontId="30" fillId="0" borderId="16" xfId="13" applyFont="1" applyBorder="1" applyAlignment="1">
      <alignment horizontal="right" vertical="center" indent="1"/>
    </xf>
    <xf numFmtId="0" fontId="30" fillId="0" borderId="18" xfId="0" applyFont="1" applyBorder="1" applyAlignment="1">
      <alignment horizontal="center" vertical="center"/>
    </xf>
    <xf numFmtId="3" fontId="25" fillId="0" borderId="22" xfId="10" applyNumberFormat="1" applyFont="1" applyBorder="1" applyAlignment="1">
      <alignment horizontal="right" indent="1"/>
    </xf>
    <xf numFmtId="3" fontId="31" fillId="0" borderId="23" xfId="3" applyNumberFormat="1" applyFont="1" applyBorder="1" applyAlignment="1">
      <alignment horizontal="right" wrapText="1" indent="1"/>
    </xf>
    <xf numFmtId="0" fontId="57" fillId="0" borderId="18" xfId="22" applyFont="1" applyBorder="1" applyAlignment="1">
      <alignment horizontal="center" vertical="center" wrapText="1" readingOrder="2"/>
    </xf>
    <xf numFmtId="0" fontId="25" fillId="2" borderId="6" xfId="0" applyFont="1" applyFill="1" applyBorder="1" applyAlignment="1">
      <alignment horizontal="center" vertical="top" wrapText="1" readingOrder="2"/>
    </xf>
    <xf numFmtId="3" fontId="59" fillId="0" borderId="6" xfId="28" applyNumberFormat="1" applyFont="1" applyBorder="1" applyAlignment="1">
      <alignment horizontal="left" vertical="center" indent="1"/>
    </xf>
    <xf numFmtId="3" fontId="60" fillId="0" borderId="22" xfId="28" applyNumberFormat="1" applyFont="1" applyBorder="1" applyAlignment="1">
      <alignment horizontal="right" vertical="center" indent="1"/>
    </xf>
    <xf numFmtId="3" fontId="60" fillId="0" borderId="27" xfId="62" applyNumberFormat="1" applyFont="1" applyBorder="1" applyAlignment="1">
      <alignment horizontal="right" vertical="center" indent="1"/>
    </xf>
    <xf numFmtId="3" fontId="60" fillId="0" borderId="28" xfId="62" applyNumberFormat="1" applyFont="1" applyBorder="1" applyAlignment="1">
      <alignment horizontal="right" vertical="center" indent="1"/>
    </xf>
    <xf numFmtId="0" fontId="30" fillId="0" borderId="16" xfId="3" applyFont="1" applyBorder="1" applyAlignment="1">
      <alignment horizontal="right" vertical="center" indent="1"/>
    </xf>
    <xf numFmtId="3" fontId="31" fillId="0" borderId="24" xfId="14" applyNumberFormat="1" applyFont="1" applyBorder="1" applyAlignment="1">
      <alignment horizontal="right" vertical="center" indent="1"/>
    </xf>
    <xf numFmtId="3" fontId="59" fillId="0" borderId="16" xfId="63" applyNumberFormat="1" applyFont="1" applyBorder="1" applyAlignment="1">
      <alignment horizontal="right" vertical="center" indent="1"/>
    </xf>
    <xf numFmtId="3" fontId="59" fillId="0" borderId="0" xfId="63" applyNumberFormat="1" applyFont="1" applyBorder="1" applyAlignment="1">
      <alignment horizontal="right" vertical="center" indent="1"/>
    </xf>
    <xf numFmtId="3" fontId="60" fillId="0" borderId="16" xfId="63" applyNumberFormat="1" applyFont="1" applyBorder="1" applyAlignment="1">
      <alignment horizontal="right" vertical="center" indent="1"/>
    </xf>
    <xf numFmtId="3" fontId="60" fillId="0" borderId="0" xfId="63" applyNumberFormat="1" applyFont="1" applyBorder="1" applyAlignment="1">
      <alignment horizontal="right" vertical="center" indent="1"/>
    </xf>
    <xf numFmtId="3" fontId="60" fillId="0" borderId="8" xfId="63" applyNumberFormat="1" applyFont="1" applyBorder="1" applyAlignment="1">
      <alignment horizontal="right" vertical="center" indent="1"/>
    </xf>
    <xf numFmtId="3" fontId="60" fillId="0" borderId="1" xfId="63" applyNumberFormat="1" applyFont="1" applyBorder="1" applyAlignment="1">
      <alignment horizontal="right" vertical="center" indent="1"/>
    </xf>
    <xf numFmtId="3" fontId="60" fillId="0" borderId="10" xfId="63" applyNumberFormat="1" applyFont="1" applyBorder="1" applyAlignment="1">
      <alignment horizontal="right" vertical="center" indent="1"/>
    </xf>
    <xf numFmtId="0" fontId="31" fillId="0" borderId="7" xfId="0" applyFont="1" applyBorder="1" applyAlignment="1">
      <alignment horizontal="center" vertical="center"/>
    </xf>
    <xf numFmtId="0" fontId="30" fillId="0" borderId="18" xfId="0" applyFont="1" applyBorder="1" applyAlignment="1">
      <alignment horizontal="center" vertical="center"/>
    </xf>
    <xf numFmtId="0" fontId="30" fillId="0" borderId="5" xfId="16" applyFont="1" applyBorder="1" applyAlignment="1">
      <alignment horizontal="right" vertical="center" indent="1"/>
    </xf>
    <xf numFmtId="0" fontId="31" fillId="0" borderId="24" xfId="16" applyFont="1" applyBorder="1" applyAlignment="1">
      <alignment horizontal="left" vertical="center" indent="1"/>
    </xf>
    <xf numFmtId="0" fontId="31" fillId="0" borderId="8" xfId="16" applyFont="1" applyBorder="1" applyAlignment="1">
      <alignment horizontal="left" vertical="center" indent="1"/>
    </xf>
    <xf numFmtId="0" fontId="31" fillId="0" borderId="10" xfId="16" applyFont="1" applyBorder="1" applyAlignment="1">
      <alignment horizontal="left" vertical="center" indent="1"/>
    </xf>
    <xf numFmtId="0" fontId="30" fillId="0" borderId="16" xfId="16" applyFont="1" applyBorder="1" applyAlignment="1">
      <alignment horizontal="right" vertical="center" indent="1"/>
    </xf>
    <xf numFmtId="0" fontId="30" fillId="2" borderId="7" xfId="14" applyFont="1" applyFill="1" applyBorder="1" applyAlignment="1">
      <alignment horizontal="right" vertical="center" indent="1"/>
    </xf>
    <xf numFmtId="0" fontId="30" fillId="2" borderId="16" xfId="14" applyFont="1" applyFill="1" applyBorder="1" applyAlignment="1">
      <alignment horizontal="right" vertical="center" indent="1"/>
    </xf>
    <xf numFmtId="0" fontId="31" fillId="2" borderId="7" xfId="14" applyFont="1" applyFill="1" applyBorder="1" applyAlignment="1">
      <alignment horizontal="left" vertical="center" indent="1"/>
    </xf>
    <xf numFmtId="0" fontId="26" fillId="0" borderId="0" xfId="7" applyFont="1" applyBorder="1" applyAlignment="1">
      <alignment vertical="center" readingOrder="2"/>
    </xf>
    <xf numFmtId="3" fontId="60" fillId="0" borderId="36" xfId="63" applyNumberFormat="1" applyFont="1" applyBorder="1" applyAlignment="1">
      <alignment horizontal="right" vertical="center" indent="1"/>
    </xf>
    <xf numFmtId="0" fontId="30" fillId="0" borderId="36" xfId="14" applyFont="1" applyBorder="1" applyAlignment="1">
      <alignment horizontal="right" vertical="center" indent="1"/>
    </xf>
    <xf numFmtId="3" fontId="31" fillId="0" borderId="22" xfId="0" applyNumberFormat="1" applyFont="1" applyBorder="1" applyAlignment="1">
      <alignment horizontal="right" vertical="center" indent="1"/>
    </xf>
    <xf numFmtId="3" fontId="31" fillId="0" borderId="24" xfId="0" applyNumberFormat="1" applyFont="1" applyBorder="1" applyAlignment="1">
      <alignment horizontal="right" vertical="center" indent="1"/>
    </xf>
    <xf numFmtId="0" fontId="75" fillId="0" borderId="0" xfId="14" applyFont="1" applyAlignment="1">
      <alignment horizontal="center" vertical="center"/>
    </xf>
    <xf numFmtId="3" fontId="59" fillId="0" borderId="0" xfId="62" applyNumberFormat="1" applyFont="1" applyBorder="1" applyAlignment="1">
      <alignment horizontal="right" vertical="center" indent="1"/>
    </xf>
    <xf numFmtId="0" fontId="26" fillId="0" borderId="7" xfId="14" applyFont="1" applyBorder="1" applyAlignment="1">
      <alignment horizontal="right" vertical="top" indent="1"/>
    </xf>
    <xf numFmtId="0" fontId="30" fillId="0" borderId="0" xfId="14" applyFont="1" applyBorder="1" applyAlignment="1">
      <alignment horizontal="right" vertical="top" indent="1"/>
    </xf>
    <xf numFmtId="0" fontId="30" fillId="0" borderId="1" xfId="14" applyFont="1" applyBorder="1" applyAlignment="1">
      <alignment horizontal="right" vertical="top" indent="1"/>
    </xf>
    <xf numFmtId="0" fontId="30" fillId="0" borderId="18" xfId="15" applyFont="1" applyBorder="1" applyAlignment="1">
      <alignment horizontal="right" vertical="top" indent="1"/>
    </xf>
    <xf numFmtId="0" fontId="63" fillId="0" borderId="0" xfId="14" applyFont="1" applyBorder="1" applyAlignment="1">
      <alignment vertical="center" readingOrder="1"/>
    </xf>
    <xf numFmtId="0" fontId="26" fillId="0" borderId="25" xfId="16" applyFont="1" applyBorder="1" applyAlignment="1">
      <alignment horizontal="right" vertical="center" indent="1"/>
    </xf>
    <xf numFmtId="0" fontId="25" fillId="0" borderId="29" xfId="16" applyFont="1" applyBorder="1" applyAlignment="1">
      <alignment horizontal="left" vertical="center" indent="1"/>
    </xf>
    <xf numFmtId="0" fontId="26" fillId="0" borderId="29" xfId="16" applyFont="1" applyBorder="1" applyAlignment="1">
      <alignment horizontal="right" vertical="center" indent="1"/>
    </xf>
    <xf numFmtId="0" fontId="25" fillId="2" borderId="7" xfId="14" applyFont="1" applyFill="1" applyBorder="1" applyAlignment="1">
      <alignment horizontal="left" vertical="center" indent="1"/>
    </xf>
    <xf numFmtId="3" fontId="32" fillId="0" borderId="22" xfId="16" applyNumberFormat="1" applyFont="1" applyBorder="1" applyAlignment="1">
      <alignment horizontal="right" indent="1"/>
    </xf>
    <xf numFmtId="3" fontId="32" fillId="0" borderId="23" xfId="16" applyNumberFormat="1" applyFont="1" applyBorder="1" applyAlignment="1">
      <alignment horizontal="right" indent="1"/>
    </xf>
    <xf numFmtId="3" fontId="32" fillId="0" borderId="24" xfId="16" applyNumberFormat="1" applyFont="1" applyBorder="1" applyAlignment="1">
      <alignment horizontal="right" indent="1"/>
    </xf>
    <xf numFmtId="0" fontId="30" fillId="0" borderId="22" xfId="16" applyFont="1" applyBorder="1" applyAlignment="1">
      <alignment horizontal="right" vertical="center" wrapText="1" indent="1"/>
    </xf>
    <xf numFmtId="0" fontId="31" fillId="0" borderId="37" xfId="16" applyFont="1" applyBorder="1" applyAlignment="1">
      <alignment horizontal="left" vertical="center" indent="1"/>
    </xf>
    <xf numFmtId="171" fontId="32" fillId="0" borderId="16" xfId="60" applyNumberFormat="1" applyFont="1" applyBorder="1" applyAlignment="1">
      <alignment horizontal="right" indent="1"/>
    </xf>
    <xf numFmtId="171" fontId="32" fillId="0" borderId="37" xfId="60" applyNumberFormat="1" applyFont="1" applyBorder="1" applyAlignment="1">
      <alignment horizontal="right" indent="1"/>
    </xf>
    <xf numFmtId="3" fontId="59" fillId="0" borderId="16" xfId="64" applyNumberFormat="1" applyFont="1" applyBorder="1" applyAlignment="1">
      <alignment horizontal="right" vertical="center" indent="1"/>
    </xf>
    <xf numFmtId="3" fontId="59" fillId="0" borderId="0" xfId="64" applyNumberFormat="1" applyFont="1" applyBorder="1" applyAlignment="1">
      <alignment horizontal="right" vertical="center" indent="1"/>
    </xf>
    <xf numFmtId="3" fontId="60" fillId="0" borderId="16" xfId="64" applyNumberFormat="1" applyFont="1" applyBorder="1" applyAlignment="1">
      <alignment horizontal="right" vertical="center" indent="1"/>
    </xf>
    <xf numFmtId="3" fontId="60" fillId="0" borderId="0" xfId="64" applyNumberFormat="1" applyFont="1" applyBorder="1" applyAlignment="1">
      <alignment horizontal="right" vertical="center" indent="1"/>
    </xf>
    <xf numFmtId="3" fontId="60" fillId="0" borderId="5" xfId="64" applyNumberFormat="1" applyFont="1" applyBorder="1" applyAlignment="1">
      <alignment horizontal="right" vertical="center" indent="1"/>
    </xf>
    <xf numFmtId="3" fontId="60" fillId="0" borderId="1" xfId="64" applyNumberFormat="1" applyFont="1" applyBorder="1" applyAlignment="1">
      <alignment horizontal="right" vertical="center" indent="1"/>
    </xf>
    <xf numFmtId="3" fontId="60" fillId="0" borderId="10" xfId="64" applyNumberFormat="1" applyFont="1" applyBorder="1" applyAlignment="1">
      <alignment horizontal="right" vertical="center" indent="1"/>
    </xf>
    <xf numFmtId="0" fontId="26" fillId="0" borderId="0" xfId="14" applyFont="1" applyBorder="1" applyAlignment="1">
      <alignment horizontal="right" vertical="center" indent="1"/>
    </xf>
    <xf numFmtId="0" fontId="30" fillId="0" borderId="0" xfId="14" applyFont="1" applyBorder="1" applyAlignment="1">
      <alignment horizontal="right" vertical="center" indent="1"/>
    </xf>
    <xf numFmtId="0" fontId="30" fillId="0" borderId="1" xfId="14" applyFont="1" applyBorder="1" applyAlignment="1">
      <alignment horizontal="right" vertical="center" indent="1"/>
    </xf>
    <xf numFmtId="0" fontId="31" fillId="0" borderId="24" xfId="15" applyFont="1" applyBorder="1" applyAlignment="1">
      <alignment horizontal="right" vertical="top" indent="1"/>
    </xf>
    <xf numFmtId="0" fontId="63" fillId="0" borderId="0" xfId="7" applyFont="1" applyBorder="1" applyAlignment="1">
      <alignment vertical="center"/>
    </xf>
    <xf numFmtId="0" fontId="20" fillId="0" borderId="0" xfId="17" applyFont="1" applyAlignment="1">
      <alignment vertical="center"/>
    </xf>
    <xf numFmtId="0" fontId="20" fillId="0" borderId="0" xfId="17" applyFont="1" applyBorder="1" applyAlignment="1">
      <alignment vertical="center"/>
    </xf>
    <xf numFmtId="49" fontId="25" fillId="0" borderId="36" xfId="19" applyNumberFormat="1" applyFont="1" applyBorder="1" applyAlignment="1">
      <alignment horizontal="center" vertical="top" wrapText="1"/>
    </xf>
    <xf numFmtId="0" fontId="71" fillId="0" borderId="0" xfId="22" applyFont="1" applyBorder="1"/>
    <xf numFmtId="3" fontId="59" fillId="0" borderId="17" xfId="68" applyNumberFormat="1" applyFont="1" applyBorder="1" applyAlignment="1">
      <alignment horizontal="right" vertical="center" indent="1"/>
    </xf>
    <xf numFmtId="3" fontId="59" fillId="0" borderId="0" xfId="68" applyNumberFormat="1" applyFont="1" applyBorder="1" applyAlignment="1">
      <alignment horizontal="right" vertical="center" indent="1"/>
    </xf>
    <xf numFmtId="3" fontId="60" fillId="0" borderId="30" xfId="68" applyNumberFormat="1" applyFont="1" applyBorder="1" applyAlignment="1">
      <alignment horizontal="right" vertical="center" indent="1"/>
    </xf>
    <xf numFmtId="3" fontId="60" fillId="0" borderId="17" xfId="68" applyNumberFormat="1" applyFont="1" applyBorder="1" applyAlignment="1">
      <alignment horizontal="right" vertical="center" indent="1"/>
    </xf>
    <xf numFmtId="3" fontId="60" fillId="0" borderId="0" xfId="68" applyNumberFormat="1" applyFont="1" applyBorder="1" applyAlignment="1">
      <alignment horizontal="right" vertical="center" indent="1"/>
    </xf>
    <xf numFmtId="3" fontId="59" fillId="0" borderId="0" xfId="24" applyNumberFormat="1" applyFont="1" applyBorder="1" applyAlignment="1">
      <alignment horizontal="right" vertical="center" indent="1"/>
    </xf>
    <xf numFmtId="3" fontId="25" fillId="0" borderId="0" xfId="6" quotePrefix="1" applyNumberFormat="1" applyFont="1" applyBorder="1" applyAlignment="1">
      <alignment horizontal="right" vertical="center" indent="1"/>
    </xf>
    <xf numFmtId="3" fontId="31" fillId="0" borderId="0" xfId="6" quotePrefix="1" applyNumberFormat="1" applyFont="1" applyBorder="1" applyAlignment="1">
      <alignment horizontal="right" vertical="center" indent="1"/>
    </xf>
    <xf numFmtId="3" fontId="31" fillId="0" borderId="30" xfId="6" quotePrefix="1" applyNumberFormat="1" applyFont="1" applyBorder="1" applyAlignment="1">
      <alignment horizontal="right" vertical="center" indent="1"/>
    </xf>
    <xf numFmtId="3" fontId="60" fillId="0" borderId="0" xfId="24" applyNumberFormat="1" applyFont="1" applyBorder="1" applyAlignment="1">
      <alignment horizontal="right" vertical="center" indent="1"/>
    </xf>
    <xf numFmtId="3" fontId="60" fillId="0" borderId="30" xfId="24" applyNumberFormat="1" applyFont="1" applyBorder="1" applyAlignment="1">
      <alignment horizontal="right" vertical="center" indent="1"/>
    </xf>
    <xf numFmtId="49" fontId="31" fillId="0" borderId="8" xfId="21" applyNumberFormat="1" applyFont="1" applyBorder="1" applyAlignment="1">
      <alignment horizontal="left" vertical="top" indent="1"/>
    </xf>
    <xf numFmtId="49" fontId="31" fillId="0" borderId="8" xfId="21" applyNumberFormat="1" applyFont="1" applyBorder="1" applyAlignment="1">
      <alignment horizontal="left" vertical="top" wrapText="1" indent="1"/>
    </xf>
    <xf numFmtId="0" fontId="31" fillId="0" borderId="8" xfId="21" applyFont="1" applyBorder="1" applyAlignment="1">
      <alignment horizontal="left" vertical="top" wrapText="1" indent="1"/>
    </xf>
    <xf numFmtId="49" fontId="30" fillId="0" borderId="29" xfId="21" applyNumberFormat="1" applyFont="1" applyBorder="1" applyAlignment="1">
      <alignment horizontal="right" vertical="top" indent="1"/>
    </xf>
    <xf numFmtId="49" fontId="30" fillId="0" borderId="29" xfId="21" applyNumberFormat="1" applyFont="1" applyBorder="1" applyAlignment="1">
      <alignment horizontal="right" vertical="top" wrapText="1" indent="1"/>
    </xf>
    <xf numFmtId="49" fontId="25" fillId="0" borderId="8" xfId="21" applyNumberFormat="1" applyFont="1" applyBorder="1" applyAlignment="1">
      <alignment horizontal="left" vertical="top" wrapText="1" indent="1"/>
    </xf>
    <xf numFmtId="0" fontId="25" fillId="0" borderId="8" xfId="21" applyFont="1" applyBorder="1" applyAlignment="1">
      <alignment horizontal="left" vertical="top" indent="1"/>
    </xf>
    <xf numFmtId="0" fontId="25" fillId="0" borderId="8" xfId="21" applyFont="1" applyBorder="1" applyAlignment="1">
      <alignment horizontal="left" vertical="top" wrapText="1" indent="1"/>
    </xf>
    <xf numFmtId="49" fontId="25" fillId="0" borderId="8" xfId="21" applyNumberFormat="1" applyFont="1" applyBorder="1" applyAlignment="1">
      <alignment horizontal="left" vertical="top" indent="1"/>
    </xf>
    <xf numFmtId="0" fontId="31" fillId="0" borderId="10" xfId="21" applyFont="1" applyBorder="1" applyAlignment="1">
      <alignment horizontal="left" vertical="top" indent="1"/>
    </xf>
    <xf numFmtId="49" fontId="26" fillId="0" borderId="25" xfId="21" applyNumberFormat="1" applyFont="1" applyBorder="1" applyAlignment="1">
      <alignment horizontal="right" vertical="top" wrapText="1" indent="1"/>
    </xf>
    <xf numFmtId="0" fontId="26" fillId="0" borderId="25" xfId="21" applyFont="1" applyBorder="1" applyAlignment="1">
      <alignment horizontal="right" vertical="top" indent="1"/>
    </xf>
    <xf numFmtId="3" fontId="59" fillId="0" borderId="17" xfId="69" applyNumberFormat="1" applyFont="1" applyBorder="1" applyAlignment="1">
      <alignment horizontal="right" vertical="center" indent="1"/>
    </xf>
    <xf numFmtId="3" fontId="59" fillId="0" borderId="0" xfId="69" applyNumberFormat="1" applyFont="1" applyBorder="1" applyAlignment="1">
      <alignment horizontal="right" vertical="center" indent="1"/>
    </xf>
    <xf numFmtId="3" fontId="60" fillId="0" borderId="0" xfId="69" applyNumberFormat="1" applyFont="1" applyBorder="1" applyAlignment="1">
      <alignment horizontal="right" vertical="center" indent="1"/>
    </xf>
    <xf numFmtId="3" fontId="60" fillId="0" borderId="30" xfId="69" applyNumberFormat="1" applyFont="1" applyBorder="1" applyAlignment="1">
      <alignment horizontal="right" vertical="center" indent="1"/>
    </xf>
    <xf numFmtId="3" fontId="59" fillId="0" borderId="0" xfId="71" applyNumberFormat="1" applyFont="1" applyBorder="1" applyAlignment="1">
      <alignment horizontal="right" vertical="center" indent="1"/>
    </xf>
    <xf numFmtId="3" fontId="60" fillId="0" borderId="0" xfId="71" applyNumberFormat="1" applyFont="1" applyBorder="1" applyAlignment="1">
      <alignment horizontal="right" vertical="center" indent="1"/>
    </xf>
    <xf numFmtId="0" fontId="20" fillId="0" borderId="0" xfId="5" applyFont="1" applyAlignment="1">
      <alignment vertical="center"/>
    </xf>
    <xf numFmtId="0" fontId="12" fillId="0" borderId="0" xfId="5" applyFont="1" applyAlignment="1">
      <alignment horizontal="center" vertical="center"/>
    </xf>
    <xf numFmtId="0" fontId="17" fillId="0" borderId="0" xfId="5" applyFont="1" applyBorder="1" applyAlignment="1">
      <alignment vertical="center"/>
    </xf>
    <xf numFmtId="0" fontId="20" fillId="0" borderId="0" xfId="5" applyFont="1" applyBorder="1" applyAlignment="1">
      <alignment vertical="center"/>
    </xf>
    <xf numFmtId="49" fontId="26" fillId="0" borderId="25" xfId="21" applyNumberFormat="1" applyFont="1" applyBorder="1" applyAlignment="1">
      <alignment horizontal="right" vertical="top" indent="1"/>
    </xf>
    <xf numFmtId="3" fontId="59" fillId="0" borderId="0" xfId="74" applyNumberFormat="1" applyFont="1" applyBorder="1" applyAlignment="1">
      <alignment horizontal="right" vertical="center" indent="1"/>
    </xf>
    <xf numFmtId="3" fontId="60" fillId="0" borderId="0" xfId="74" applyNumberFormat="1" applyFont="1" applyBorder="1" applyAlignment="1">
      <alignment horizontal="right" vertical="center" indent="1"/>
    </xf>
    <xf numFmtId="3" fontId="59" fillId="0" borderId="0" xfId="75" applyNumberFormat="1" applyFont="1" applyBorder="1" applyAlignment="1">
      <alignment horizontal="right" vertical="center" indent="1"/>
    </xf>
    <xf numFmtId="3" fontId="60" fillId="0" borderId="0" xfId="75" applyNumberFormat="1" applyFont="1" applyBorder="1" applyAlignment="1">
      <alignment horizontal="right" vertical="center" indent="1"/>
    </xf>
    <xf numFmtId="3" fontId="60" fillId="0" borderId="30" xfId="75" applyNumberFormat="1" applyFont="1" applyBorder="1" applyAlignment="1">
      <alignment horizontal="right" vertical="center" indent="1"/>
    </xf>
    <xf numFmtId="0" fontId="30" fillId="0" borderId="18" xfId="3" applyFont="1" applyBorder="1" applyAlignment="1">
      <alignment horizontal="center" vertical="top" wrapText="1"/>
    </xf>
    <xf numFmtId="0" fontId="0" fillId="3" borderId="0" xfId="0" applyFill="1" applyAlignment="1">
      <alignment vertical="center"/>
    </xf>
    <xf numFmtId="0" fontId="4" fillId="2" borderId="1" xfId="0" applyFont="1" applyFill="1" applyBorder="1" applyAlignment="1">
      <alignment horizontal="center" vertical="center"/>
    </xf>
    <xf numFmtId="0" fontId="0" fillId="2" borderId="0" xfId="0" applyFill="1" applyAlignment="1">
      <alignment vertical="center"/>
    </xf>
    <xf numFmtId="0" fontId="76" fillId="0" borderId="0" xfId="0" applyFont="1" applyAlignment="1">
      <alignment vertical="center" wrapText="1"/>
    </xf>
    <xf numFmtId="0" fontId="58" fillId="0" borderId="8" xfId="22" applyFont="1" applyBorder="1" applyAlignment="1">
      <alignment horizontal="left" vertical="center" indent="1" readingOrder="1"/>
    </xf>
    <xf numFmtId="0" fontId="56" fillId="0" borderId="8" xfId="22" applyFont="1" applyBorder="1" applyAlignment="1">
      <alignment horizontal="left" vertical="center" indent="1" readingOrder="1"/>
    </xf>
    <xf numFmtId="0" fontId="71" fillId="0" borderId="0" xfId="22" applyFont="1" applyAlignment="1">
      <alignment horizontal="left" vertical="center" indent="1"/>
    </xf>
    <xf numFmtId="49" fontId="26" fillId="0" borderId="22" xfId="18" applyNumberFormat="1" applyFont="1" applyBorder="1" applyAlignment="1">
      <alignment horizontal="centerContinuous" vertical="center"/>
    </xf>
    <xf numFmtId="0" fontId="26" fillId="0" borderId="22" xfId="18" applyFont="1" applyBorder="1" applyAlignment="1">
      <alignment horizontal="centerContinuous" vertical="center"/>
    </xf>
    <xf numFmtId="49" fontId="26" fillId="0" borderId="22" xfId="19" applyNumberFormat="1" applyFont="1" applyBorder="1" applyAlignment="1">
      <alignment horizontal="center" vertical="center"/>
    </xf>
    <xf numFmtId="0" fontId="26" fillId="0" borderId="22" xfId="19" applyFont="1" applyBorder="1" applyAlignment="1">
      <alignment horizontal="center" vertical="center"/>
    </xf>
    <xf numFmtId="49" fontId="25" fillId="0" borderId="5" xfId="19" applyNumberFormat="1" applyFont="1" applyBorder="1" applyAlignment="1">
      <alignment horizontal="center" vertical="center"/>
    </xf>
    <xf numFmtId="49" fontId="25" fillId="0" borderId="5" xfId="19" applyNumberFormat="1" applyFont="1" applyBorder="1" applyAlignment="1">
      <alignment horizontal="center" vertical="center" wrapText="1"/>
    </xf>
    <xf numFmtId="0" fontId="25" fillId="0" borderId="5" xfId="19" applyFont="1" applyBorder="1" applyAlignment="1">
      <alignment horizontal="center" vertical="center"/>
    </xf>
    <xf numFmtId="0" fontId="25" fillId="0" borderId="7" xfId="13" applyFont="1" applyBorder="1" applyAlignment="1">
      <alignment horizontal="left" vertical="center" indent="1"/>
    </xf>
    <xf numFmtId="0" fontId="31" fillId="0" borderId="18" xfId="0" applyFont="1" applyBorder="1" applyAlignment="1">
      <alignment horizontal="left" vertical="center" indent="1"/>
    </xf>
    <xf numFmtId="49" fontId="26" fillId="0" borderId="22" xfId="18" applyNumberFormat="1" applyFont="1" applyBorder="1" applyAlignment="1">
      <alignment horizontal="center" vertical="center"/>
    </xf>
    <xf numFmtId="0" fontId="26" fillId="0" borderId="22" xfId="18" applyFont="1" applyBorder="1" applyAlignment="1">
      <alignment horizontal="center" vertical="center"/>
    </xf>
    <xf numFmtId="3" fontId="31" fillId="0" borderId="8" xfId="5" applyNumberFormat="1" applyFont="1" applyBorder="1" applyAlignment="1">
      <alignment horizontal="right" indent="1"/>
    </xf>
    <xf numFmtId="3" fontId="60" fillId="0" borderId="17" xfId="56" applyNumberFormat="1" applyFont="1" applyBorder="1" applyAlignment="1">
      <alignment horizontal="right" vertical="top" indent="1"/>
    </xf>
    <xf numFmtId="3" fontId="60" fillId="0" borderId="0" xfId="56" applyNumberFormat="1" applyFont="1" applyBorder="1" applyAlignment="1">
      <alignment horizontal="right" vertical="top" indent="1"/>
    </xf>
    <xf numFmtId="3" fontId="60" fillId="0" borderId="30" xfId="56" applyNumberFormat="1" applyFont="1" applyBorder="1" applyAlignment="1">
      <alignment horizontal="right" vertical="top" indent="1"/>
    </xf>
    <xf numFmtId="0" fontId="30" fillId="0" borderId="18" xfId="12" applyFont="1" applyBorder="1" applyAlignment="1">
      <alignment horizontal="right" vertical="top" indent="1"/>
    </xf>
    <xf numFmtId="0" fontId="30" fillId="0" borderId="16" xfId="5" applyFont="1" applyBorder="1" applyAlignment="1">
      <alignment horizontal="right" vertical="top" indent="1"/>
    </xf>
    <xf numFmtId="49" fontId="26" fillId="0" borderId="22" xfId="18" applyNumberFormat="1" applyFont="1" applyBorder="1" applyAlignment="1">
      <alignment horizontal="center" vertical="center" readingOrder="2"/>
    </xf>
    <xf numFmtId="49" fontId="26" fillId="0" borderId="22" xfId="19" applyNumberFormat="1" applyFont="1" applyBorder="1" applyAlignment="1">
      <alignment horizontal="centerContinuous" vertical="center" readingOrder="2"/>
    </xf>
    <xf numFmtId="3" fontId="60" fillId="0" borderId="0" xfId="70" applyNumberFormat="1" applyFont="1" applyBorder="1" applyAlignment="1">
      <alignment horizontal="right" vertical="center" indent="1"/>
    </xf>
    <xf numFmtId="3" fontId="60" fillId="0" borderId="30" xfId="70" applyNumberFormat="1" applyFont="1" applyBorder="1" applyAlignment="1">
      <alignment horizontal="right" vertical="center" indent="1"/>
    </xf>
    <xf numFmtId="3" fontId="60" fillId="0" borderId="27" xfId="70" applyNumberFormat="1" applyFont="1" applyBorder="1" applyAlignment="1">
      <alignment horizontal="right" vertical="center" indent="1"/>
    </xf>
    <xf numFmtId="3" fontId="60" fillId="0" borderId="28" xfId="70" applyNumberFormat="1" applyFont="1" applyBorder="1" applyAlignment="1">
      <alignment horizontal="right" vertical="center" indent="1"/>
    </xf>
    <xf numFmtId="3" fontId="60" fillId="0" borderId="25" xfId="70" applyNumberFormat="1" applyFont="1" applyBorder="1" applyAlignment="1">
      <alignment horizontal="right" vertical="center" indent="1"/>
    </xf>
    <xf numFmtId="0" fontId="30" fillId="0" borderId="25" xfId="5" applyFont="1" applyBorder="1" applyAlignment="1">
      <alignment horizontal="right" vertical="center" indent="1"/>
    </xf>
    <xf numFmtId="3" fontId="60" fillId="0" borderId="1" xfId="71" applyNumberFormat="1" applyFont="1" applyBorder="1" applyAlignment="1">
      <alignment horizontal="right" vertical="center" indent="1"/>
    </xf>
    <xf numFmtId="49" fontId="30" fillId="0" borderId="7" xfId="21" applyNumberFormat="1" applyFont="1" applyBorder="1" applyAlignment="1">
      <alignment horizontal="right" vertical="top" indent="1"/>
    </xf>
    <xf numFmtId="49" fontId="30" fillId="0" borderId="7" xfId="21" applyNumberFormat="1" applyFont="1" applyBorder="1" applyAlignment="1">
      <alignment horizontal="right" vertical="top" wrapText="1" indent="1"/>
    </xf>
    <xf numFmtId="0" fontId="30" fillId="0" borderId="7" xfId="21" applyFont="1" applyBorder="1" applyAlignment="1">
      <alignment horizontal="right" vertical="top" indent="1"/>
    </xf>
    <xf numFmtId="49" fontId="26" fillId="0" borderId="7" xfId="21" applyNumberFormat="1" applyFont="1" applyBorder="1" applyAlignment="1">
      <alignment horizontal="right" vertical="top" indent="1"/>
    </xf>
    <xf numFmtId="49" fontId="26" fillId="0" borderId="7" xfId="21" applyNumberFormat="1" applyFont="1" applyBorder="1" applyAlignment="1">
      <alignment horizontal="right" vertical="top" wrapText="1" indent="1"/>
    </xf>
    <xf numFmtId="0" fontId="26" fillId="0" borderId="7" xfId="21" applyFont="1" applyBorder="1" applyAlignment="1">
      <alignment horizontal="right" vertical="top" indent="1"/>
    </xf>
    <xf numFmtId="0" fontId="30" fillId="0" borderId="6" xfId="6" applyFont="1" applyBorder="1" applyAlignment="1">
      <alignment horizontal="right" vertical="top" indent="1"/>
    </xf>
    <xf numFmtId="49" fontId="26" fillId="0" borderId="16" xfId="21" applyNumberFormat="1" applyFont="1" applyBorder="1" applyAlignment="1">
      <alignment horizontal="right" vertical="top" indent="1"/>
    </xf>
    <xf numFmtId="49" fontId="26" fillId="0" borderId="16" xfId="21" applyNumberFormat="1" applyFont="1" applyBorder="1" applyAlignment="1">
      <alignment horizontal="right" vertical="top" wrapText="1" indent="1"/>
    </xf>
    <xf numFmtId="0" fontId="26" fillId="0" borderId="16" xfId="21" applyFont="1" applyBorder="1" applyAlignment="1">
      <alignment horizontal="right" vertical="top" indent="1"/>
    </xf>
    <xf numFmtId="0" fontId="30" fillId="0" borderId="5" xfId="6" applyFont="1" applyBorder="1" applyAlignment="1">
      <alignment horizontal="right" vertical="top" indent="1"/>
    </xf>
    <xf numFmtId="49" fontId="25" fillId="0" borderId="8" xfId="21" applyNumberFormat="1" applyFont="1" applyBorder="1" applyAlignment="1">
      <alignment horizontal="left" vertical="center" wrapText="1" indent="1"/>
    </xf>
    <xf numFmtId="0" fontId="25" fillId="0" borderId="8" xfId="21" applyFont="1" applyBorder="1" applyAlignment="1">
      <alignment horizontal="left" vertical="center" wrapText="1" indent="1"/>
    </xf>
    <xf numFmtId="3" fontId="59" fillId="0" borderId="17" xfId="72" applyNumberFormat="1" applyFont="1" applyBorder="1" applyAlignment="1">
      <alignment horizontal="right" vertical="top" indent="1"/>
    </xf>
    <xf numFmtId="3" fontId="59" fillId="0" borderId="0" xfId="72" applyNumberFormat="1" applyFont="1" applyBorder="1" applyAlignment="1">
      <alignment horizontal="right" vertical="top" indent="1"/>
    </xf>
    <xf numFmtId="3" fontId="60" fillId="0" borderId="30" xfId="72" applyNumberFormat="1" applyFont="1" applyBorder="1" applyAlignment="1">
      <alignment horizontal="right" vertical="top" indent="1"/>
    </xf>
    <xf numFmtId="3" fontId="60" fillId="0" borderId="17" xfId="72" applyNumberFormat="1" applyFont="1" applyBorder="1" applyAlignment="1">
      <alignment horizontal="right" vertical="top" indent="1"/>
    </xf>
    <xf numFmtId="3" fontId="60" fillId="0" borderId="0" xfId="72" applyNumberFormat="1" applyFont="1" applyBorder="1" applyAlignment="1">
      <alignment horizontal="right" vertical="top" indent="1"/>
    </xf>
    <xf numFmtId="3" fontId="60" fillId="0" borderId="1" xfId="72" applyNumberFormat="1" applyFont="1" applyBorder="1" applyAlignment="1">
      <alignment horizontal="right" vertical="top" indent="1"/>
    </xf>
    <xf numFmtId="3" fontId="60" fillId="0" borderId="17" xfId="56" applyNumberFormat="1" applyFont="1" applyBorder="1" applyAlignment="1">
      <alignment horizontal="right" vertical="center" indent="1"/>
    </xf>
    <xf numFmtId="3" fontId="60" fillId="0" borderId="0" xfId="56" applyNumberFormat="1" applyFont="1" applyBorder="1" applyAlignment="1">
      <alignment horizontal="right" vertical="center" indent="1"/>
    </xf>
    <xf numFmtId="3" fontId="60" fillId="0" borderId="30" xfId="56" applyNumberFormat="1" applyFont="1" applyBorder="1" applyAlignment="1">
      <alignment horizontal="right" vertical="center" indent="1"/>
    </xf>
    <xf numFmtId="49" fontId="26" fillId="0" borderId="16" xfId="21" applyNumberFormat="1" applyFont="1" applyBorder="1" applyAlignment="1">
      <alignment horizontal="right" vertical="center" indent="1"/>
    </xf>
    <xf numFmtId="49" fontId="26" fillId="0" borderId="16" xfId="21" applyNumberFormat="1" applyFont="1" applyBorder="1" applyAlignment="1">
      <alignment horizontal="right" vertical="center" wrapText="1" indent="1"/>
    </xf>
    <xf numFmtId="0" fontId="26" fillId="0" borderId="16" xfId="21" applyFont="1" applyBorder="1" applyAlignment="1">
      <alignment horizontal="right" vertical="center" indent="1"/>
    </xf>
    <xf numFmtId="0" fontId="31" fillId="0" borderId="18" xfId="12" applyFont="1" applyBorder="1" applyAlignment="1">
      <alignment horizontal="left" vertical="center" indent="1"/>
    </xf>
    <xf numFmtId="49" fontId="31" fillId="0" borderId="7" xfId="21" applyNumberFormat="1" applyFont="1" applyBorder="1" applyAlignment="1">
      <alignment horizontal="left" vertical="center" wrapText="1" indent="1"/>
    </xf>
    <xf numFmtId="0" fontId="31" fillId="0" borderId="7" xfId="21" applyFont="1" applyBorder="1" applyAlignment="1">
      <alignment horizontal="left" vertical="center" wrapText="1" indent="1"/>
    </xf>
    <xf numFmtId="0" fontId="31" fillId="0" borderId="7" xfId="6" applyFont="1" applyBorder="1" applyAlignment="1">
      <alignment horizontal="left" vertical="center" indent="1"/>
    </xf>
    <xf numFmtId="49" fontId="25" fillId="0" borderId="7" xfId="21" applyNumberFormat="1" applyFont="1" applyBorder="1" applyAlignment="1">
      <alignment horizontal="left" vertical="center" indent="1"/>
    </xf>
    <xf numFmtId="49" fontId="25" fillId="0" borderId="7" xfId="21" applyNumberFormat="1" applyFont="1" applyBorder="1" applyAlignment="1">
      <alignment horizontal="left" vertical="center" wrapText="1" indent="1"/>
    </xf>
    <xf numFmtId="0" fontId="25" fillId="0" borderId="7" xfId="21" applyFont="1" applyBorder="1" applyAlignment="1">
      <alignment horizontal="left" vertical="center" wrapText="1" indent="1"/>
    </xf>
    <xf numFmtId="49" fontId="31" fillId="0" borderId="29" xfId="21" applyNumberFormat="1" applyFont="1" applyBorder="1" applyAlignment="1">
      <alignment horizontal="left" vertical="center" indent="1"/>
    </xf>
    <xf numFmtId="0" fontId="30" fillId="0" borderId="7" xfId="6" applyFont="1" applyBorder="1" applyAlignment="1">
      <alignment horizontal="right" vertical="top" indent="1"/>
    </xf>
    <xf numFmtId="0" fontId="30" fillId="0" borderId="6" xfId="3" applyFont="1" applyBorder="1" applyAlignment="1">
      <alignment horizontal="left" vertical="center" wrapText="1" indent="1"/>
    </xf>
    <xf numFmtId="3" fontId="25" fillId="0" borderId="22" xfId="0" applyNumberFormat="1" applyFont="1" applyBorder="1" applyAlignment="1">
      <alignment horizontal="right" indent="1"/>
    </xf>
    <xf numFmtId="165" fontId="25" fillId="0" borderId="23" xfId="0" applyNumberFormat="1" applyFont="1" applyBorder="1" applyAlignment="1">
      <alignment horizontal="right" indent="1"/>
    </xf>
    <xf numFmtId="3" fontId="25" fillId="0" borderId="23" xfId="0" applyNumberFormat="1" applyFont="1" applyBorder="1" applyAlignment="1">
      <alignment horizontal="right" indent="1"/>
    </xf>
    <xf numFmtId="3" fontId="31" fillId="0" borderId="23" xfId="0" applyNumberFormat="1" applyFont="1" applyBorder="1" applyAlignment="1">
      <alignment horizontal="right" indent="1"/>
    </xf>
    <xf numFmtId="1" fontId="31" fillId="0" borderId="24" xfId="0" applyNumberFormat="1" applyFont="1" applyBorder="1" applyAlignment="1">
      <alignment horizontal="right" indent="1"/>
    </xf>
    <xf numFmtId="0" fontId="30" fillId="0" borderId="25" xfId="0" applyFont="1" applyBorder="1" applyAlignment="1">
      <alignment horizontal="right" indent="1"/>
    </xf>
    <xf numFmtId="3" fontId="60" fillId="0" borderId="17" xfId="26" applyNumberFormat="1" applyFont="1" applyBorder="1" applyAlignment="1">
      <alignment horizontal="right" vertical="center" indent="1"/>
    </xf>
    <xf numFmtId="3" fontId="60" fillId="0" borderId="0" xfId="26" applyNumberFormat="1" applyFont="1" applyBorder="1" applyAlignment="1">
      <alignment horizontal="right" vertical="center" indent="1"/>
    </xf>
    <xf numFmtId="3" fontId="60" fillId="0" borderId="30" xfId="26" applyNumberFormat="1" applyFont="1" applyBorder="1" applyAlignment="1">
      <alignment horizontal="right" vertical="center" indent="1"/>
    </xf>
    <xf numFmtId="3" fontId="60" fillId="0" borderId="26" xfId="26" applyNumberFormat="1" applyFont="1" applyBorder="1" applyAlignment="1">
      <alignment horizontal="right" vertical="center" indent="1"/>
    </xf>
    <xf numFmtId="3" fontId="60" fillId="0" borderId="27" xfId="26" applyNumberFormat="1" applyFont="1" applyBorder="1" applyAlignment="1">
      <alignment horizontal="right" vertical="center" indent="1"/>
    </xf>
    <xf numFmtId="3" fontId="60" fillId="0" borderId="28" xfId="26" applyNumberFormat="1" applyFont="1" applyBorder="1" applyAlignment="1">
      <alignment horizontal="right" vertical="center" indent="1"/>
    </xf>
    <xf numFmtId="3" fontId="59" fillId="0" borderId="17" xfId="26" applyNumberFormat="1" applyFont="1" applyBorder="1" applyAlignment="1">
      <alignment horizontal="right" vertical="center" indent="1"/>
    </xf>
    <xf numFmtId="3" fontId="59" fillId="0" borderId="0" xfId="26" applyNumberFormat="1" applyFont="1" applyBorder="1" applyAlignment="1">
      <alignment horizontal="right" vertical="center" indent="1"/>
    </xf>
    <xf numFmtId="3" fontId="60" fillId="0" borderId="17" xfId="67" applyNumberFormat="1" applyFont="1" applyBorder="1" applyAlignment="1">
      <alignment horizontal="right" vertical="center" indent="1"/>
    </xf>
    <xf numFmtId="3" fontId="60" fillId="0" borderId="0" xfId="67" applyNumberFormat="1" applyFont="1" applyBorder="1" applyAlignment="1">
      <alignment horizontal="right" vertical="center" indent="1"/>
    </xf>
    <xf numFmtId="3" fontId="60" fillId="0" borderId="30" xfId="67" applyNumberFormat="1" applyFont="1" applyBorder="1" applyAlignment="1">
      <alignment horizontal="right" vertical="center" indent="1"/>
    </xf>
    <xf numFmtId="3" fontId="60" fillId="0" borderId="26" xfId="67" applyNumberFormat="1" applyFont="1" applyBorder="1" applyAlignment="1">
      <alignment horizontal="right" vertical="center" indent="1"/>
    </xf>
    <xf numFmtId="3" fontId="60" fillId="0" borderId="27" xfId="67" applyNumberFormat="1" applyFont="1" applyBorder="1" applyAlignment="1">
      <alignment horizontal="right" vertical="center" indent="1"/>
    </xf>
    <xf numFmtId="3" fontId="60" fillId="0" borderId="28" xfId="67" applyNumberFormat="1" applyFont="1" applyBorder="1" applyAlignment="1">
      <alignment horizontal="right" vertical="center" indent="1"/>
    </xf>
    <xf numFmtId="3" fontId="59" fillId="0" borderId="17" xfId="67" applyNumberFormat="1" applyFont="1" applyBorder="1" applyAlignment="1">
      <alignment horizontal="right" vertical="center" indent="1"/>
    </xf>
    <xf numFmtId="3" fontId="59" fillId="0" borderId="0" xfId="67" applyNumberFormat="1" applyFont="1" applyBorder="1" applyAlignment="1">
      <alignment horizontal="right" vertical="center" indent="1"/>
    </xf>
    <xf numFmtId="0" fontId="30" fillId="0" borderId="10" xfId="3" applyFont="1" applyBorder="1" applyAlignment="1">
      <alignment horizontal="left" vertical="center" wrapText="1" indent="1"/>
    </xf>
    <xf numFmtId="0" fontId="3" fillId="0" borderId="0" xfId="15" applyAlignment="1">
      <alignment vertical="top"/>
    </xf>
    <xf numFmtId="0" fontId="63" fillId="0" borderId="0" xfId="7" applyFont="1" applyBorder="1" applyAlignment="1">
      <alignment vertical="center" readingOrder="1"/>
    </xf>
    <xf numFmtId="0" fontId="71" fillId="0" borderId="0" xfId="22" applyFont="1" applyAlignment="1"/>
    <xf numFmtId="0" fontId="48" fillId="0" borderId="29" xfId="13" applyFont="1" applyBorder="1" applyAlignment="1">
      <alignment horizontal="left" vertical="center" indent="1"/>
    </xf>
    <xf numFmtId="0" fontId="46" fillId="0" borderId="6" xfId="13" applyFont="1" applyBorder="1" applyAlignment="1">
      <alignment horizontal="left" vertical="center" indent="1"/>
    </xf>
    <xf numFmtId="0" fontId="48" fillId="0" borderId="29" xfId="13" applyFont="1" applyBorder="1" applyAlignment="1">
      <alignment horizontal="right" vertical="center" indent="1"/>
    </xf>
    <xf numFmtId="0" fontId="46" fillId="0" borderId="6" xfId="13" applyFont="1" applyBorder="1" applyAlignment="1">
      <alignment horizontal="right" vertical="center" indent="1"/>
    </xf>
    <xf numFmtId="0" fontId="31" fillId="0" borderId="29" xfId="13" applyFont="1" applyBorder="1" applyAlignment="1">
      <alignment horizontal="left" vertical="center" indent="1"/>
    </xf>
    <xf numFmtId="0" fontId="25" fillId="0" borderId="29" xfId="13" applyFont="1" applyBorder="1" applyAlignment="1">
      <alignment horizontal="left" vertical="center" indent="1"/>
    </xf>
    <xf numFmtId="0" fontId="31" fillId="0" borderId="7" xfId="3" applyFont="1" applyBorder="1" applyAlignment="1">
      <alignment horizontal="center" vertical="center" wrapText="1"/>
    </xf>
    <xf numFmtId="0" fontId="30" fillId="0" borderId="18" xfId="3" applyFont="1" applyBorder="1" applyAlignment="1">
      <alignment horizontal="center" vertical="center" wrapText="1"/>
    </xf>
    <xf numFmtId="0" fontId="30" fillId="0" borderId="22" xfId="16" applyFont="1" applyBorder="1" applyAlignment="1">
      <alignment horizontal="right" vertical="center" indent="1"/>
    </xf>
    <xf numFmtId="0" fontId="31" fillId="0" borderId="24" xfId="16" applyFont="1" applyBorder="1" applyAlignment="1">
      <alignment horizontal="left" vertical="center" indent="1"/>
    </xf>
    <xf numFmtId="0" fontId="31" fillId="0" borderId="8" xfId="16" applyFont="1" applyBorder="1" applyAlignment="1">
      <alignment horizontal="left" vertical="center" indent="1"/>
    </xf>
    <xf numFmtId="0" fontId="30" fillId="0" borderId="16" xfId="16" applyFont="1" applyBorder="1" applyAlignment="1">
      <alignment horizontal="right" vertical="center" indent="1"/>
    </xf>
    <xf numFmtId="3" fontId="60" fillId="0" borderId="37" xfId="28" applyNumberFormat="1" applyFont="1" applyBorder="1" applyAlignment="1">
      <alignment horizontal="center" vertical="center"/>
    </xf>
    <xf numFmtId="3" fontId="60" fillId="0" borderId="29" xfId="28" applyNumberFormat="1" applyFont="1" applyBorder="1" applyAlignment="1">
      <alignment horizontal="left" vertical="center" wrapText="1" indent="1"/>
    </xf>
    <xf numFmtId="3" fontId="59" fillId="0" borderId="29" xfId="28" applyNumberFormat="1" applyFont="1" applyBorder="1" applyAlignment="1">
      <alignment horizontal="left" vertical="center" wrapText="1" indent="1"/>
    </xf>
    <xf numFmtId="3" fontId="60" fillId="0" borderId="8" xfId="64" applyNumberFormat="1" applyFont="1" applyBorder="1" applyAlignment="1">
      <alignment horizontal="right" vertical="center" indent="1"/>
    </xf>
    <xf numFmtId="3" fontId="60" fillId="0" borderId="17" xfId="65" applyNumberFormat="1" applyFont="1" applyBorder="1" applyAlignment="1">
      <alignment horizontal="right" vertical="center" indent="1"/>
    </xf>
    <xf numFmtId="3" fontId="60" fillId="0" borderId="0" xfId="65" applyNumberFormat="1" applyFont="1" applyBorder="1" applyAlignment="1">
      <alignment horizontal="right" vertical="center" indent="1"/>
    </xf>
    <xf numFmtId="3" fontId="60" fillId="0" borderId="30" xfId="65" applyNumberFormat="1" applyFont="1" applyBorder="1" applyAlignment="1">
      <alignment horizontal="right" vertical="center" indent="1"/>
    </xf>
    <xf numFmtId="3" fontId="60" fillId="0" borderId="26" xfId="65" applyNumberFormat="1" applyFont="1" applyBorder="1" applyAlignment="1">
      <alignment horizontal="right" vertical="center" indent="1"/>
    </xf>
    <xf numFmtId="3" fontId="60" fillId="0" borderId="27" xfId="65" applyNumberFormat="1" applyFont="1" applyBorder="1" applyAlignment="1">
      <alignment horizontal="right" vertical="center" indent="1"/>
    </xf>
    <xf numFmtId="3" fontId="60" fillId="0" borderId="28" xfId="65" applyNumberFormat="1" applyFont="1" applyBorder="1" applyAlignment="1">
      <alignment horizontal="right" vertical="center" indent="1"/>
    </xf>
    <xf numFmtId="0" fontId="55" fillId="0" borderId="18" xfId="22" applyFont="1" applyBorder="1" applyAlignment="1">
      <alignment horizontal="center" vertical="center" wrapText="1" readingOrder="2"/>
    </xf>
    <xf numFmtId="0" fontId="26" fillId="0" borderId="18" xfId="22" applyFont="1" applyBorder="1" applyAlignment="1">
      <alignment horizontal="center" vertical="center" wrapText="1" readingOrder="2"/>
    </xf>
    <xf numFmtId="3" fontId="59" fillId="0" borderId="17" xfId="65" applyNumberFormat="1" applyFont="1" applyBorder="1" applyAlignment="1">
      <alignment horizontal="right" vertical="center" indent="1"/>
    </xf>
    <xf numFmtId="3" fontId="59" fillId="0" borderId="0" xfId="65" applyNumberFormat="1" applyFont="1" applyBorder="1" applyAlignment="1">
      <alignment horizontal="right" vertical="center" indent="1"/>
    </xf>
    <xf numFmtId="49" fontId="25" fillId="0" borderId="5" xfId="18" applyNumberFormat="1" applyFont="1" applyBorder="1" applyAlignment="1">
      <alignment horizontal="center" vertical="top" wrapText="1"/>
    </xf>
    <xf numFmtId="0" fontId="25" fillId="0" borderId="5" xfId="18" applyFont="1" applyBorder="1" applyAlignment="1">
      <alignment horizontal="center" vertical="top"/>
    </xf>
    <xf numFmtId="0" fontId="28" fillId="0" borderId="0" xfId="18" applyFont="1" applyAlignment="1">
      <alignment vertical="center"/>
    </xf>
    <xf numFmtId="0" fontId="29" fillId="0" borderId="0" xfId="18" applyFont="1" applyAlignment="1">
      <alignment horizontal="center" vertical="center"/>
    </xf>
    <xf numFmtId="3" fontId="60" fillId="0" borderId="17" xfId="66" applyNumberFormat="1" applyFont="1" applyBorder="1" applyAlignment="1">
      <alignment horizontal="right" vertical="center" indent="1"/>
    </xf>
    <xf numFmtId="3" fontId="60" fillId="0" borderId="0" xfId="66" applyNumberFormat="1" applyFont="1" applyBorder="1" applyAlignment="1">
      <alignment horizontal="right" vertical="center" indent="1"/>
    </xf>
    <xf numFmtId="3" fontId="60" fillId="0" borderId="30" xfId="66" applyNumberFormat="1" applyFont="1" applyBorder="1" applyAlignment="1">
      <alignment horizontal="right" vertical="center" indent="1"/>
    </xf>
    <xf numFmtId="3" fontId="60" fillId="0" borderId="26" xfId="66" applyNumberFormat="1" applyFont="1" applyBorder="1" applyAlignment="1">
      <alignment horizontal="right" vertical="center" indent="1"/>
    </xf>
    <xf numFmtId="3" fontId="60" fillId="0" borderId="27" xfId="66" applyNumberFormat="1" applyFont="1" applyBorder="1" applyAlignment="1">
      <alignment horizontal="right" vertical="center" indent="1"/>
    </xf>
    <xf numFmtId="3" fontId="60" fillId="0" borderId="28" xfId="66" applyNumberFormat="1" applyFont="1" applyBorder="1" applyAlignment="1">
      <alignment horizontal="right" vertical="center" indent="1"/>
    </xf>
    <xf numFmtId="3" fontId="59" fillId="0" borderId="17" xfId="66" applyNumberFormat="1" applyFont="1" applyBorder="1" applyAlignment="1">
      <alignment horizontal="right" vertical="center" indent="1"/>
    </xf>
    <xf numFmtId="3" fontId="59" fillId="0" borderId="0" xfId="66" applyNumberFormat="1" applyFont="1" applyBorder="1" applyAlignment="1">
      <alignment horizontal="right" vertical="center" indent="1"/>
    </xf>
    <xf numFmtId="0" fontId="7" fillId="0" borderId="0" xfId="0" applyFont="1" applyBorder="1" applyAlignment="1">
      <alignment vertical="center"/>
    </xf>
    <xf numFmtId="3" fontId="48" fillId="0" borderId="0" xfId="13" applyNumberFormat="1" applyFont="1" applyAlignment="1">
      <alignment vertical="center"/>
    </xf>
    <xf numFmtId="0" fontId="31" fillId="0" borderId="8" xfId="16" applyFont="1" applyBorder="1" applyAlignment="1">
      <alignment horizontal="left" vertical="center" indent="1"/>
    </xf>
    <xf numFmtId="0" fontId="63" fillId="0" borderId="0" xfId="7" applyFont="1" applyBorder="1" applyAlignment="1">
      <alignment horizontal="left" vertical="center" readingOrder="2"/>
    </xf>
    <xf numFmtId="3" fontId="59" fillId="0" borderId="17" xfId="70" applyNumberFormat="1" applyFont="1" applyBorder="1" applyAlignment="1">
      <alignment horizontal="right" vertical="center" indent="1"/>
    </xf>
    <xf numFmtId="3" fontId="59" fillId="0" borderId="0" xfId="70" applyNumberFormat="1" applyFont="1" applyBorder="1" applyAlignment="1">
      <alignment horizontal="right" vertical="center" indent="1"/>
    </xf>
    <xf numFmtId="3" fontId="60" fillId="0" borderId="17" xfId="70" applyNumberFormat="1" applyFont="1" applyBorder="1" applyAlignment="1">
      <alignment horizontal="right" vertical="center" indent="1"/>
    </xf>
    <xf numFmtId="3" fontId="60" fillId="0" borderId="26" xfId="70" applyNumberFormat="1" applyFont="1" applyBorder="1" applyAlignment="1">
      <alignment horizontal="right" vertical="center" indent="1"/>
    </xf>
    <xf numFmtId="0" fontId="25" fillId="0" borderId="13" xfId="11" applyFont="1" applyBorder="1" applyAlignment="1">
      <alignment horizontal="centerContinuous" vertical="center"/>
    </xf>
    <xf numFmtId="0" fontId="26" fillId="0" borderId="18" xfId="0" applyFont="1" applyBorder="1" applyAlignment="1">
      <alignment horizontal="center" vertical="center" wrapText="1" readingOrder="1"/>
    </xf>
    <xf numFmtId="0" fontId="30" fillId="0" borderId="18" xfId="0" applyFont="1" applyBorder="1" applyAlignment="1">
      <alignment horizontal="center" vertical="center" wrapText="1" readingOrder="1"/>
    </xf>
    <xf numFmtId="0" fontId="25" fillId="0" borderId="6" xfId="0" applyFont="1" applyBorder="1" applyAlignment="1">
      <alignment horizontal="center" vertical="center" wrapText="1" readingOrder="1"/>
    </xf>
    <xf numFmtId="0" fontId="31" fillId="0" borderId="6" xfId="0" applyFont="1" applyBorder="1" applyAlignment="1">
      <alignment horizontal="center" vertical="center" wrapText="1" readingOrder="1"/>
    </xf>
    <xf numFmtId="49" fontId="25" fillId="0" borderId="13" xfId="11" applyNumberFormat="1" applyFont="1" applyBorder="1" applyAlignment="1">
      <alignment horizontal="centerContinuous" vertical="center"/>
    </xf>
    <xf numFmtId="49" fontId="25" fillId="0" borderId="19" xfId="11" applyNumberFormat="1" applyFont="1" applyBorder="1" applyAlignment="1">
      <alignment horizontal="centerContinuous" vertical="center"/>
    </xf>
    <xf numFmtId="0" fontId="26" fillId="0" borderId="13" xfId="11" applyFont="1" applyBorder="1" applyAlignment="1">
      <alignment horizontal="centerContinuous" vertical="center"/>
    </xf>
    <xf numFmtId="0" fontId="25" fillId="0" borderId="8"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25" xfId="11" applyFont="1" applyBorder="1" applyAlignment="1">
      <alignment horizontal="right" vertical="center" indent="1"/>
    </xf>
    <xf numFmtId="0" fontId="26" fillId="0" borderId="25" xfId="11" applyFont="1" applyBorder="1" applyAlignment="1">
      <alignment horizontal="right" vertical="center" indent="1"/>
    </xf>
    <xf numFmtId="0" fontId="26" fillId="0" borderId="4" xfId="52" applyFont="1" applyBorder="1" applyAlignment="1">
      <alignment horizontal="center" vertical="center" wrapText="1"/>
    </xf>
    <xf numFmtId="0" fontId="25" fillId="0" borderId="7" xfId="52" applyFont="1" applyBorder="1" applyAlignment="1">
      <alignment horizontal="center" vertical="center" wrapText="1"/>
    </xf>
    <xf numFmtId="0" fontId="26" fillId="0" borderId="18" xfId="52" applyFont="1" applyBorder="1" applyAlignment="1">
      <alignment horizontal="center" vertical="center" wrapText="1"/>
    </xf>
    <xf numFmtId="0" fontId="25" fillId="0" borderId="6" xfId="52" applyFont="1" applyBorder="1" applyAlignment="1">
      <alignment horizontal="center" vertical="center" wrapText="1"/>
    </xf>
    <xf numFmtId="49" fontId="26" fillId="0" borderId="22" xfId="19" applyNumberFormat="1" applyFont="1" applyBorder="1" applyAlignment="1">
      <alignment horizontal="center" vertical="top" readingOrder="2"/>
    </xf>
    <xf numFmtId="0" fontId="31" fillId="0" borderId="23" xfId="0" applyFont="1" applyBorder="1" applyAlignment="1">
      <alignment horizontal="left" vertical="center" indent="1"/>
    </xf>
    <xf numFmtId="0" fontId="30" fillId="0" borderId="23" xfId="52" applyFont="1" applyBorder="1" applyAlignment="1">
      <alignment horizontal="right" vertical="center" indent="1"/>
    </xf>
    <xf numFmtId="0" fontId="25" fillId="0" borderId="22" xfId="52" applyFont="1" applyBorder="1" applyAlignment="1">
      <alignment horizontal="right" vertical="center" wrapText="1" indent="1"/>
    </xf>
    <xf numFmtId="0" fontId="25" fillId="0" borderId="23" xfId="52" applyFont="1" applyBorder="1" applyAlignment="1">
      <alignment horizontal="right" vertical="center" wrapText="1" indent="1"/>
    </xf>
    <xf numFmtId="0" fontId="30" fillId="0" borderId="24" xfId="53" applyFont="1" applyBorder="1" applyAlignment="1">
      <alignment horizontal="right" vertical="center" wrapText="1" indent="1"/>
    </xf>
    <xf numFmtId="0" fontId="31" fillId="0" borderId="7" xfId="52" applyFont="1" applyBorder="1" applyAlignment="1">
      <alignment horizontal="left" vertical="center" indent="1"/>
    </xf>
    <xf numFmtId="0" fontId="26" fillId="0" borderId="5" xfId="11" applyFont="1" applyBorder="1" applyAlignment="1">
      <alignment horizontal="right" vertical="center" indent="1"/>
    </xf>
    <xf numFmtId="0" fontId="31" fillId="0" borderId="37" xfId="52" applyFont="1" applyBorder="1" applyAlignment="1">
      <alignment horizontal="left" vertical="center" indent="1"/>
    </xf>
    <xf numFmtId="0" fontId="25" fillId="0" borderId="40" xfId="52" applyFont="1" applyBorder="1" applyAlignment="1">
      <alignment horizontal="left" vertical="center" indent="1"/>
    </xf>
    <xf numFmtId="3" fontId="60" fillId="0" borderId="16" xfId="31" applyNumberFormat="1" applyFont="1" applyBorder="1" applyAlignment="1">
      <alignment horizontal="right" vertical="center" indent="1"/>
    </xf>
    <xf numFmtId="3" fontId="59" fillId="0" borderId="0" xfId="31" applyNumberFormat="1" applyFont="1" applyBorder="1" applyAlignment="1">
      <alignment horizontal="right" vertical="center" indent="1"/>
    </xf>
    <xf numFmtId="3" fontId="59" fillId="0" borderId="37" xfId="31" applyNumberFormat="1" applyFont="1" applyBorder="1" applyAlignment="1">
      <alignment horizontal="right" vertical="center" indent="1"/>
    </xf>
    <xf numFmtId="3" fontId="60" fillId="0" borderId="0" xfId="31" applyNumberFormat="1" applyFont="1" applyBorder="1" applyAlignment="1">
      <alignment horizontal="right" vertical="center" indent="1"/>
    </xf>
    <xf numFmtId="3" fontId="60" fillId="0" borderId="37" xfId="31" applyNumberFormat="1" applyFont="1" applyBorder="1" applyAlignment="1">
      <alignment horizontal="right" vertical="center" indent="1"/>
    </xf>
    <xf numFmtId="3" fontId="60" fillId="0" borderId="5" xfId="31" applyNumberFormat="1" applyFont="1" applyBorder="1" applyAlignment="1">
      <alignment horizontal="right" vertical="center" indent="1"/>
    </xf>
    <xf numFmtId="3" fontId="60" fillId="0" borderId="1" xfId="31" applyNumberFormat="1" applyFont="1" applyBorder="1" applyAlignment="1">
      <alignment horizontal="right" vertical="center" indent="1"/>
    </xf>
    <xf numFmtId="3" fontId="60" fillId="0" borderId="10" xfId="31" applyNumberFormat="1" applyFont="1" applyBorder="1" applyAlignment="1">
      <alignment horizontal="right" vertical="center" indent="1"/>
    </xf>
    <xf numFmtId="3" fontId="60" fillId="0" borderId="22" xfId="77" applyNumberFormat="1" applyFont="1" applyBorder="1" applyAlignment="1">
      <alignment horizontal="right" vertical="center" indent="1"/>
    </xf>
    <xf numFmtId="3" fontId="59" fillId="0" borderId="23" xfId="77" applyNumberFormat="1" applyFont="1" applyBorder="1" applyAlignment="1">
      <alignment horizontal="right" vertical="center" indent="1"/>
    </xf>
    <xf numFmtId="3" fontId="59" fillId="0" borderId="24" xfId="77" applyNumberFormat="1" applyFont="1" applyBorder="1" applyAlignment="1">
      <alignment horizontal="right" vertical="center" indent="1"/>
    </xf>
    <xf numFmtId="3" fontId="59" fillId="0" borderId="0" xfId="77" applyNumberFormat="1" applyFont="1" applyBorder="1" applyAlignment="1">
      <alignment horizontal="right" vertical="center" indent="1"/>
    </xf>
    <xf numFmtId="3" fontId="59" fillId="0" borderId="37" xfId="77" applyNumberFormat="1" applyFont="1" applyBorder="1" applyAlignment="1">
      <alignment horizontal="right" vertical="center" indent="1"/>
    </xf>
    <xf numFmtId="0" fontId="30" fillId="0" borderId="22" xfId="0" applyFont="1" applyBorder="1" applyAlignment="1">
      <alignment horizontal="right" vertical="center" indent="1" readingOrder="1"/>
    </xf>
    <xf numFmtId="3" fontId="60" fillId="0" borderId="17" xfId="79" applyNumberFormat="1" applyFont="1" applyBorder="1" applyAlignment="1">
      <alignment horizontal="right" vertical="center" indent="1"/>
    </xf>
    <xf numFmtId="3" fontId="60" fillId="0" borderId="0" xfId="79" applyNumberFormat="1" applyFont="1" applyBorder="1" applyAlignment="1">
      <alignment horizontal="right" vertical="center" indent="1"/>
    </xf>
    <xf numFmtId="3" fontId="60" fillId="0" borderId="30" xfId="79" applyNumberFormat="1" applyFont="1" applyBorder="1" applyAlignment="1">
      <alignment horizontal="right" vertical="center" indent="1"/>
    </xf>
    <xf numFmtId="3" fontId="60" fillId="0" borderId="26" xfId="79" applyNumberFormat="1" applyFont="1" applyBorder="1" applyAlignment="1">
      <alignment horizontal="right" vertical="center" indent="1"/>
    </xf>
    <xf numFmtId="3" fontId="60" fillId="0" borderId="27" xfId="79" applyNumberFormat="1" applyFont="1" applyBorder="1" applyAlignment="1">
      <alignment horizontal="right" vertical="center" indent="1"/>
    </xf>
    <xf numFmtId="3" fontId="59" fillId="0" borderId="17" xfId="79" applyNumberFormat="1" applyFont="1" applyBorder="1" applyAlignment="1">
      <alignment horizontal="right" vertical="center" indent="1"/>
    </xf>
    <xf numFmtId="3" fontId="59" fillId="0" borderId="0" xfId="79" applyNumberFormat="1" applyFont="1" applyBorder="1" applyAlignment="1">
      <alignment horizontal="right" vertical="center" indent="1"/>
    </xf>
    <xf numFmtId="3" fontId="59" fillId="0" borderId="16" xfId="62" applyNumberFormat="1" applyFont="1" applyBorder="1" applyAlignment="1">
      <alignment horizontal="right" vertical="center" indent="1"/>
    </xf>
    <xf numFmtId="3" fontId="60" fillId="0" borderId="16" xfId="62" applyNumberFormat="1" applyFont="1" applyBorder="1" applyAlignment="1">
      <alignment horizontal="right" vertical="center" indent="1"/>
    </xf>
    <xf numFmtId="3" fontId="60" fillId="0" borderId="38" xfId="62" applyNumberFormat="1" applyFont="1" applyBorder="1" applyAlignment="1">
      <alignment horizontal="right" vertical="center" indent="1"/>
    </xf>
    <xf numFmtId="3" fontId="60" fillId="0" borderId="22" xfId="37" applyNumberFormat="1" applyFont="1" applyBorder="1" applyAlignment="1">
      <alignment horizontal="right" vertical="center" indent="1"/>
    </xf>
    <xf numFmtId="3" fontId="60" fillId="0" borderId="18" xfId="37" applyNumberFormat="1" applyFont="1" applyBorder="1" applyAlignment="1">
      <alignment horizontal="right" vertical="center" indent="1"/>
    </xf>
    <xf numFmtId="3" fontId="60" fillId="0" borderId="16" xfId="80" applyNumberFormat="1" applyFont="1" applyBorder="1" applyAlignment="1">
      <alignment horizontal="right" vertical="center" indent="1"/>
    </xf>
    <xf numFmtId="3" fontId="60" fillId="0" borderId="0" xfId="80" applyNumberFormat="1" applyFont="1" applyBorder="1" applyAlignment="1">
      <alignment horizontal="right" vertical="center" indent="1"/>
    </xf>
    <xf numFmtId="3" fontId="60" fillId="0" borderId="5" xfId="80" applyNumberFormat="1" applyFont="1" applyBorder="1" applyAlignment="1">
      <alignment horizontal="right" vertical="center" indent="1"/>
    </xf>
    <xf numFmtId="3" fontId="60" fillId="0" borderId="1" xfId="80" applyNumberFormat="1" applyFont="1" applyBorder="1" applyAlignment="1">
      <alignment horizontal="right" vertical="center" indent="1"/>
    </xf>
    <xf numFmtId="0" fontId="31" fillId="0" borderId="24" xfId="16" applyFont="1" applyBorder="1" applyAlignment="1">
      <alignment horizontal="left" vertical="center" indent="1"/>
    </xf>
    <xf numFmtId="3" fontId="25" fillId="0" borderId="22" xfId="14" applyNumberFormat="1" applyFont="1" applyBorder="1" applyAlignment="1">
      <alignment horizontal="right" vertical="center" wrapText="1"/>
    </xf>
    <xf numFmtId="3" fontId="60" fillId="0" borderId="37" xfId="40" applyNumberFormat="1" applyFont="1" applyBorder="1" applyAlignment="1">
      <alignment horizontal="right" vertical="center" indent="1"/>
    </xf>
    <xf numFmtId="3" fontId="60" fillId="0" borderId="0" xfId="40" applyNumberFormat="1" applyFont="1" applyBorder="1" applyAlignment="1">
      <alignment horizontal="right" vertical="center" indent="1"/>
    </xf>
    <xf numFmtId="3" fontId="60" fillId="0" borderId="1" xfId="40" applyNumberFormat="1" applyFont="1" applyBorder="1" applyAlignment="1">
      <alignment horizontal="right" vertical="center" indent="1"/>
    </xf>
    <xf numFmtId="3" fontId="60" fillId="0" borderId="10" xfId="40" applyNumberFormat="1" applyFont="1" applyBorder="1" applyAlignment="1">
      <alignment horizontal="right" vertical="center" indent="1"/>
    </xf>
    <xf numFmtId="3" fontId="59" fillId="0" borderId="22" xfId="40" applyNumberFormat="1" applyFont="1" applyBorder="1" applyAlignment="1">
      <alignment horizontal="right" vertical="center"/>
    </xf>
    <xf numFmtId="3" fontId="59" fillId="0" borderId="23" xfId="40" applyNumberFormat="1" applyFont="1" applyBorder="1" applyAlignment="1">
      <alignment horizontal="right" vertical="center"/>
    </xf>
    <xf numFmtId="3" fontId="60" fillId="0" borderId="24" xfId="40" applyNumberFormat="1" applyFont="1" applyBorder="1" applyAlignment="1">
      <alignment horizontal="right" vertical="center"/>
    </xf>
    <xf numFmtId="3" fontId="60" fillId="0" borderId="25" xfId="40" applyNumberFormat="1" applyFont="1" applyBorder="1" applyAlignment="1">
      <alignment horizontal="right" vertical="center" indent="1"/>
    </xf>
    <xf numFmtId="3" fontId="60" fillId="0" borderId="5" xfId="40" applyNumberFormat="1" applyFont="1" applyBorder="1" applyAlignment="1">
      <alignment horizontal="right" vertical="center" indent="1"/>
    </xf>
    <xf numFmtId="3" fontId="60" fillId="0" borderId="22" xfId="26" applyNumberFormat="1" applyFont="1" applyBorder="1" applyAlignment="1">
      <alignment horizontal="right" vertical="center" indent="1"/>
    </xf>
    <xf numFmtId="3" fontId="60" fillId="0" borderId="23" xfId="26" applyNumberFormat="1" applyFont="1" applyBorder="1" applyAlignment="1">
      <alignment horizontal="right" vertical="center" indent="1"/>
    </xf>
    <xf numFmtId="3" fontId="60" fillId="0" borderId="24" xfId="26" applyNumberFormat="1" applyFont="1" applyBorder="1" applyAlignment="1">
      <alignment horizontal="right" vertical="center" indent="1"/>
    </xf>
    <xf numFmtId="3" fontId="60" fillId="0" borderId="16" xfId="26" applyNumberFormat="1" applyFont="1" applyBorder="1" applyAlignment="1">
      <alignment horizontal="right" vertical="center" indent="1"/>
    </xf>
    <xf numFmtId="3" fontId="60" fillId="0" borderId="8" xfId="26" applyNumberFormat="1" applyFont="1" applyBorder="1" applyAlignment="1">
      <alignment horizontal="right" vertical="center" indent="1"/>
    </xf>
    <xf numFmtId="3" fontId="60" fillId="0" borderId="10" xfId="26" applyNumberFormat="1" applyFont="1" applyBorder="1" applyAlignment="1">
      <alignment horizontal="right" vertical="center" indent="1"/>
    </xf>
    <xf numFmtId="3" fontId="59" fillId="0" borderId="16" xfId="26" applyNumberFormat="1" applyFont="1" applyBorder="1" applyAlignment="1">
      <alignment horizontal="right" vertical="center" indent="1"/>
    </xf>
    <xf numFmtId="3" fontId="59" fillId="0" borderId="5" xfId="26" applyNumberFormat="1" applyFont="1" applyBorder="1" applyAlignment="1">
      <alignment horizontal="right" vertical="center" indent="1"/>
    </xf>
    <xf numFmtId="3" fontId="59" fillId="0" borderId="1" xfId="26" applyNumberFormat="1" applyFont="1" applyBorder="1" applyAlignment="1">
      <alignment horizontal="right" vertical="center" indent="1"/>
    </xf>
    <xf numFmtId="3" fontId="60" fillId="0" borderId="41" xfId="66" applyNumberFormat="1" applyFont="1" applyBorder="1" applyAlignment="1">
      <alignment horizontal="right" vertical="center" indent="1"/>
    </xf>
    <xf numFmtId="3" fontId="60" fillId="0" borderId="42" xfId="66" applyNumberFormat="1" applyFont="1" applyBorder="1" applyAlignment="1">
      <alignment horizontal="right" vertical="center" indent="1"/>
    </xf>
    <xf numFmtId="3" fontId="60" fillId="0" borderId="43" xfId="66" applyNumberFormat="1" applyFont="1" applyBorder="1" applyAlignment="1">
      <alignment horizontal="right" vertical="center" indent="1"/>
    </xf>
    <xf numFmtId="3" fontId="59" fillId="0" borderId="33" xfId="66" applyNumberFormat="1" applyFont="1" applyBorder="1" applyAlignment="1">
      <alignment horizontal="right" vertical="center" indent="1"/>
    </xf>
    <xf numFmtId="3" fontId="59" fillId="0" borderId="1" xfId="66" applyNumberFormat="1" applyFont="1" applyBorder="1" applyAlignment="1">
      <alignment horizontal="right" vertical="center" indent="1"/>
    </xf>
    <xf numFmtId="3" fontId="60" fillId="0" borderId="35" xfId="67" applyNumberFormat="1" applyFont="1" applyBorder="1" applyAlignment="1">
      <alignment horizontal="right" vertical="center" indent="1"/>
    </xf>
    <xf numFmtId="3" fontId="60" fillId="0" borderId="23" xfId="67" applyNumberFormat="1" applyFont="1" applyBorder="1" applyAlignment="1">
      <alignment horizontal="right" vertical="center" indent="1"/>
    </xf>
    <xf numFmtId="3" fontId="60" fillId="0" borderId="31" xfId="67" applyNumberFormat="1" applyFont="1" applyBorder="1" applyAlignment="1">
      <alignment horizontal="right" vertical="center" indent="1"/>
    </xf>
    <xf numFmtId="3" fontId="59" fillId="0" borderId="33" xfId="67" applyNumberFormat="1" applyFont="1" applyBorder="1" applyAlignment="1">
      <alignment horizontal="right" vertical="center" indent="1"/>
    </xf>
    <xf numFmtId="3" fontId="59" fillId="0" borderId="1" xfId="67" applyNumberFormat="1" applyFont="1" applyBorder="1" applyAlignment="1">
      <alignment horizontal="right" vertical="center" indent="1"/>
    </xf>
    <xf numFmtId="3" fontId="59" fillId="0" borderId="16" xfId="24" applyNumberFormat="1" applyFont="1" applyBorder="1" applyAlignment="1">
      <alignment horizontal="right" vertical="center" indent="1"/>
    </xf>
    <xf numFmtId="3" fontId="25" fillId="0" borderId="16" xfId="6" quotePrefix="1" applyNumberFormat="1" applyFont="1" applyBorder="1" applyAlignment="1">
      <alignment horizontal="right" vertical="center" indent="1"/>
    </xf>
    <xf numFmtId="3" fontId="60" fillId="0" borderId="1" xfId="24" applyNumberFormat="1" applyFont="1" applyBorder="1" applyAlignment="1">
      <alignment horizontal="right" vertical="center" indent="1"/>
    </xf>
    <xf numFmtId="3" fontId="60" fillId="0" borderId="34" xfId="24" applyNumberFormat="1" applyFont="1" applyBorder="1" applyAlignment="1">
      <alignment horizontal="right" vertical="center" indent="1"/>
    </xf>
    <xf numFmtId="3" fontId="60" fillId="0" borderId="5" xfId="24" applyNumberFormat="1" applyFont="1" applyBorder="1" applyAlignment="1">
      <alignment horizontal="right" vertical="center" indent="1"/>
    </xf>
    <xf numFmtId="3" fontId="60" fillId="0" borderId="33" xfId="68" applyNumberFormat="1" applyFont="1" applyBorder="1" applyAlignment="1">
      <alignment horizontal="right" vertical="center" indent="1"/>
    </xf>
    <xf numFmtId="3" fontId="60" fillId="0" borderId="1" xfId="68" applyNumberFormat="1" applyFont="1" applyBorder="1" applyAlignment="1">
      <alignment horizontal="right" vertical="center" indent="1"/>
    </xf>
    <xf numFmtId="3" fontId="60" fillId="0" borderId="34" xfId="68" applyNumberFormat="1" applyFont="1" applyBorder="1" applyAlignment="1">
      <alignment horizontal="right" vertical="center" indent="1"/>
    </xf>
    <xf numFmtId="0" fontId="31" fillId="0" borderId="37" xfId="52" applyFont="1" applyBorder="1" applyAlignment="1">
      <alignment horizontal="left" vertical="center" indent="1" readingOrder="2"/>
    </xf>
    <xf numFmtId="0" fontId="31" fillId="0" borderId="16" xfId="52" applyFont="1" applyBorder="1" applyAlignment="1">
      <alignment horizontal="right" vertical="center" wrapText="1" indent="1"/>
    </xf>
    <xf numFmtId="1" fontId="31" fillId="0" borderId="37" xfId="52" applyNumberFormat="1" applyFont="1" applyBorder="1" applyAlignment="1">
      <alignment horizontal="left" vertical="center" indent="1" readingOrder="2"/>
    </xf>
    <xf numFmtId="0" fontId="31" fillId="0" borderId="16" xfId="52" applyFont="1" applyBorder="1" applyAlignment="1">
      <alignment horizontal="right" vertical="center" wrapText="1" indent="1" readingOrder="2"/>
    </xf>
    <xf numFmtId="0" fontId="31" fillId="0" borderId="37" xfId="52" applyFont="1" applyBorder="1" applyAlignment="1">
      <alignment horizontal="left" vertical="center" indent="1" readingOrder="1"/>
    </xf>
    <xf numFmtId="0" fontId="31" fillId="0" borderId="37" xfId="0" applyFont="1" applyBorder="1" applyAlignment="1">
      <alignment horizontal="left" vertical="center" indent="1"/>
    </xf>
    <xf numFmtId="0" fontId="31" fillId="0" borderId="44" xfId="52" applyFont="1" applyBorder="1" applyAlignment="1">
      <alignment horizontal="left" vertical="center" indent="1"/>
    </xf>
    <xf numFmtId="3" fontId="59" fillId="0" borderId="0" xfId="57" applyNumberFormat="1" applyFont="1" applyBorder="1" applyAlignment="1">
      <alignment horizontal="right" indent="1"/>
    </xf>
    <xf numFmtId="3" fontId="60" fillId="0" borderId="0" xfId="57" applyNumberFormat="1" applyFont="1" applyBorder="1" applyAlignment="1">
      <alignment horizontal="right" indent="1"/>
    </xf>
    <xf numFmtId="3" fontId="60" fillId="0" borderId="8" xfId="57" applyNumberFormat="1" applyFont="1" applyBorder="1" applyAlignment="1">
      <alignment horizontal="right" indent="1"/>
    </xf>
    <xf numFmtId="3" fontId="60" fillId="0" borderId="1" xfId="69" applyNumberFormat="1" applyFont="1" applyBorder="1" applyAlignment="1">
      <alignment horizontal="right" vertical="center" indent="1"/>
    </xf>
    <xf numFmtId="3" fontId="60" fillId="0" borderId="34" xfId="69" applyNumberFormat="1" applyFont="1" applyBorder="1" applyAlignment="1">
      <alignment horizontal="right" vertical="center" indent="1"/>
    </xf>
    <xf numFmtId="3" fontId="59" fillId="0" borderId="25" xfId="69" applyNumberFormat="1" applyFont="1" applyBorder="1" applyAlignment="1">
      <alignment horizontal="right" vertical="center" indent="1"/>
    </xf>
    <xf numFmtId="3" fontId="59" fillId="0" borderId="25" xfId="57" applyNumberFormat="1" applyFont="1" applyBorder="1" applyAlignment="1">
      <alignment horizontal="right" indent="1"/>
    </xf>
    <xf numFmtId="3" fontId="60" fillId="0" borderId="5" xfId="69" applyNumberFormat="1" applyFont="1" applyBorder="1" applyAlignment="1">
      <alignment horizontal="right" vertical="center" indent="1"/>
    </xf>
    <xf numFmtId="0" fontId="30" fillId="0" borderId="7" xfId="6" applyFont="1" applyBorder="1" applyAlignment="1">
      <alignment horizontal="right" vertical="center" indent="1"/>
    </xf>
    <xf numFmtId="49" fontId="26" fillId="0" borderId="7" xfId="21" applyNumberFormat="1" applyFont="1" applyBorder="1" applyAlignment="1">
      <alignment horizontal="right" vertical="center" indent="1"/>
    </xf>
    <xf numFmtId="0" fontId="26" fillId="0" borderId="7" xfId="21" applyFont="1" applyBorder="1" applyAlignment="1">
      <alignment horizontal="right" vertical="center" indent="1"/>
    </xf>
    <xf numFmtId="3" fontId="31" fillId="0" borderId="0" xfId="5" applyNumberFormat="1" applyFont="1" applyBorder="1" applyAlignment="1">
      <alignment horizontal="right" vertical="center" indent="1"/>
    </xf>
    <xf numFmtId="3" fontId="31" fillId="0" borderId="8" xfId="4" applyNumberFormat="1" applyFont="1" applyBorder="1" applyAlignment="1">
      <alignment horizontal="right" vertical="center" indent="1"/>
    </xf>
    <xf numFmtId="3" fontId="25" fillId="0" borderId="0" xfId="5" applyNumberFormat="1" applyFont="1" applyBorder="1" applyAlignment="1">
      <alignment horizontal="right" vertical="center" indent="1"/>
    </xf>
    <xf numFmtId="3" fontId="60" fillId="0" borderId="8" xfId="71" applyNumberFormat="1" applyFont="1" applyBorder="1" applyAlignment="1">
      <alignment horizontal="right" vertical="center" indent="1"/>
    </xf>
    <xf numFmtId="3" fontId="31" fillId="0" borderId="0" xfId="5" applyNumberFormat="1" applyFont="1" applyBorder="1" applyAlignment="1">
      <alignment horizontal="right" vertical="top" indent="1"/>
    </xf>
    <xf numFmtId="3" fontId="59" fillId="0" borderId="16" xfId="72" applyNumberFormat="1" applyFont="1" applyBorder="1" applyAlignment="1">
      <alignment horizontal="right" vertical="top" indent="1"/>
    </xf>
    <xf numFmtId="3" fontId="60" fillId="0" borderId="8" xfId="72" applyNumberFormat="1" applyFont="1" applyBorder="1" applyAlignment="1">
      <alignment horizontal="right" vertical="top" indent="1"/>
    </xf>
    <xf numFmtId="3" fontId="60" fillId="0" borderId="5" xfId="72" applyNumberFormat="1" applyFont="1" applyBorder="1" applyAlignment="1">
      <alignment horizontal="right" vertical="top" indent="1"/>
    </xf>
    <xf numFmtId="3" fontId="60" fillId="0" borderId="10" xfId="72" applyNumberFormat="1" applyFont="1" applyBorder="1" applyAlignment="1">
      <alignment horizontal="right" vertical="top" indent="1"/>
    </xf>
    <xf numFmtId="49" fontId="30" fillId="0" borderId="16" xfId="21" applyNumberFormat="1" applyFont="1" applyBorder="1" applyAlignment="1">
      <alignment horizontal="right" vertical="top" indent="1"/>
    </xf>
    <xf numFmtId="49" fontId="30" fillId="0" borderId="16" xfId="21" applyNumberFormat="1" applyFont="1" applyBorder="1" applyAlignment="1">
      <alignment horizontal="right" vertical="top" wrapText="1" indent="1"/>
    </xf>
    <xf numFmtId="0" fontId="30" fillId="0" borderId="16" xfId="21" applyFont="1" applyBorder="1" applyAlignment="1">
      <alignment horizontal="right" vertical="top" indent="1"/>
    </xf>
    <xf numFmtId="0" fontId="30" fillId="0" borderId="16" xfId="6" applyFont="1" applyBorder="1" applyAlignment="1">
      <alignment horizontal="right" vertical="top" indent="1"/>
    </xf>
    <xf numFmtId="3" fontId="31" fillId="0" borderId="17" xfId="5" applyNumberFormat="1" applyFont="1" applyBorder="1" applyAlignment="1">
      <alignment horizontal="right" vertical="top" indent="1"/>
    </xf>
    <xf numFmtId="3" fontId="31" fillId="0" borderId="30" xfId="4" applyNumberFormat="1" applyFont="1" applyBorder="1" applyAlignment="1">
      <alignment horizontal="right" vertical="top" indent="1"/>
    </xf>
    <xf numFmtId="3" fontId="60" fillId="0" borderId="26" xfId="72" applyNumberFormat="1" applyFont="1" applyBorder="1" applyAlignment="1">
      <alignment horizontal="right" vertical="top" indent="1"/>
    </xf>
    <xf numFmtId="3" fontId="60" fillId="0" borderId="27" xfId="72" applyNumberFormat="1" applyFont="1" applyBorder="1" applyAlignment="1">
      <alignment horizontal="right" vertical="top" indent="1"/>
    </xf>
    <xf numFmtId="3" fontId="60" fillId="0" borderId="28" xfId="72" applyNumberFormat="1" applyFont="1" applyBorder="1" applyAlignment="1">
      <alignment horizontal="right" vertical="top" indent="1"/>
    </xf>
    <xf numFmtId="166" fontId="31" fillId="0" borderId="16" xfId="9" applyNumberFormat="1" applyFont="1" applyBorder="1" applyAlignment="1">
      <alignment horizontal="right" vertical="center" indent="1" readingOrder="2"/>
    </xf>
    <xf numFmtId="166" fontId="25" fillId="0" borderId="16" xfId="9" applyNumberFormat="1" applyFont="1" applyBorder="1" applyAlignment="1">
      <alignment horizontal="right" vertical="center" indent="1" readingOrder="2"/>
    </xf>
    <xf numFmtId="166" fontId="31" fillId="0" borderId="0" xfId="9" applyNumberFormat="1" applyFont="1" applyBorder="1" applyAlignment="1">
      <alignment horizontal="right" vertical="center" indent="1"/>
    </xf>
    <xf numFmtId="166" fontId="31" fillId="0" borderId="0" xfId="9" quotePrefix="1" applyNumberFormat="1" applyFont="1" applyBorder="1" applyAlignment="1">
      <alignment horizontal="right" vertical="center" indent="1"/>
    </xf>
    <xf numFmtId="3" fontId="60" fillId="0" borderId="16" xfId="74" applyNumberFormat="1" applyFont="1" applyBorder="1" applyAlignment="1">
      <alignment horizontal="right" vertical="center" indent="1"/>
    </xf>
    <xf numFmtId="3" fontId="60" fillId="0" borderId="8" xfId="74" applyNumberFormat="1" applyFont="1" applyBorder="1" applyAlignment="1">
      <alignment horizontal="right" vertical="center" indent="1"/>
    </xf>
    <xf numFmtId="3" fontId="59" fillId="0" borderId="16" xfId="74" applyNumberFormat="1" applyFont="1" applyBorder="1" applyAlignment="1">
      <alignment horizontal="right" vertical="center" indent="1"/>
    </xf>
    <xf numFmtId="3" fontId="59" fillId="0" borderId="8" xfId="74" applyNumberFormat="1" applyFont="1" applyBorder="1" applyAlignment="1">
      <alignment horizontal="right" vertical="center" indent="1"/>
    </xf>
    <xf numFmtId="3" fontId="60" fillId="0" borderId="5" xfId="74" applyNumberFormat="1" applyFont="1" applyBorder="1" applyAlignment="1">
      <alignment horizontal="right" vertical="center" indent="1"/>
    </xf>
    <xf numFmtId="3" fontId="60" fillId="0" borderId="1" xfId="74" applyNumberFormat="1" applyFont="1" applyBorder="1" applyAlignment="1">
      <alignment horizontal="right" vertical="center" indent="1"/>
    </xf>
    <xf numFmtId="3" fontId="60" fillId="0" borderId="10" xfId="74" applyNumberFormat="1" applyFont="1" applyBorder="1" applyAlignment="1">
      <alignment horizontal="right" vertical="center" indent="1"/>
    </xf>
    <xf numFmtId="0" fontId="25" fillId="0" borderId="16" xfId="0" applyFont="1" applyBorder="1" applyAlignment="1">
      <alignment horizontal="center" vertical="top"/>
    </xf>
    <xf numFmtId="0" fontId="25" fillId="0" borderId="7" xfId="0" applyFont="1" applyBorder="1" applyAlignment="1">
      <alignment horizontal="center" vertical="top"/>
    </xf>
    <xf numFmtId="0" fontId="31" fillId="0" borderId="0" xfId="0" applyFont="1" applyBorder="1" applyAlignment="1">
      <alignment horizontal="center" vertical="top"/>
    </xf>
    <xf numFmtId="0" fontId="31" fillId="0" borderId="16" xfId="0" applyFont="1" applyBorder="1" applyAlignment="1">
      <alignment horizontal="center" vertical="top"/>
    </xf>
    <xf numFmtId="0" fontId="30" fillId="0" borderId="18" xfId="3" applyFont="1" applyBorder="1" applyAlignment="1">
      <alignment horizontal="center" vertical="center" wrapText="1"/>
    </xf>
    <xf numFmtId="0" fontId="30" fillId="0" borderId="16" xfId="18" applyFont="1" applyBorder="1" applyAlignment="1">
      <alignment horizontal="right" vertical="center" indent="1"/>
    </xf>
    <xf numFmtId="3" fontId="60" fillId="0" borderId="33" xfId="26" applyNumberFormat="1" applyFont="1" applyBorder="1" applyAlignment="1">
      <alignment horizontal="right" vertical="center" indent="1"/>
    </xf>
    <xf numFmtId="3" fontId="60" fillId="0" borderId="1" xfId="26" applyNumberFormat="1" applyFont="1" applyBorder="1" applyAlignment="1">
      <alignment horizontal="right" vertical="center" indent="1"/>
    </xf>
    <xf numFmtId="3" fontId="60" fillId="0" borderId="45" xfId="26" applyNumberFormat="1" applyFont="1" applyBorder="1" applyAlignment="1">
      <alignment horizontal="right" vertical="center" indent="1"/>
    </xf>
    <xf numFmtId="0" fontId="31" fillId="0" borderId="29" xfId="0" applyFont="1" applyBorder="1" applyAlignment="1">
      <alignment horizontal="left" indent="1"/>
    </xf>
    <xf numFmtId="165" fontId="59" fillId="0" borderId="0" xfId="75" applyNumberFormat="1" applyFont="1" applyBorder="1" applyAlignment="1">
      <alignment horizontal="right" vertical="center" indent="1"/>
    </xf>
    <xf numFmtId="0" fontId="31" fillId="0" borderId="6" xfId="0" applyFont="1" applyBorder="1" applyAlignment="1">
      <alignment horizontal="left" vertical="center" indent="1"/>
    </xf>
    <xf numFmtId="3" fontId="60" fillId="0" borderId="45" xfId="75" applyNumberFormat="1" applyFont="1" applyBorder="1" applyAlignment="1">
      <alignment horizontal="right" vertical="center" indent="1"/>
    </xf>
    <xf numFmtId="165" fontId="3" fillId="0" borderId="0" xfId="13" applyNumberFormat="1" applyFont="1" applyAlignment="1">
      <alignment vertical="center"/>
    </xf>
    <xf numFmtId="3" fontId="31" fillId="0" borderId="16" xfId="15" applyNumberFormat="1" applyFont="1" applyBorder="1" applyAlignment="1">
      <alignment horizontal="right" vertical="center" indent="1"/>
    </xf>
    <xf numFmtId="3" fontId="31" fillId="0" borderId="0" xfId="15" applyNumberFormat="1" applyFont="1" applyBorder="1" applyAlignment="1">
      <alignment horizontal="right" vertical="center" indent="1"/>
    </xf>
    <xf numFmtId="3" fontId="31" fillId="0" borderId="0" xfId="1" applyNumberFormat="1" applyFont="1" applyBorder="1" applyAlignment="1">
      <alignment horizontal="right" vertical="center" indent="1"/>
    </xf>
    <xf numFmtId="3" fontId="31" fillId="0" borderId="8" xfId="15" applyNumberFormat="1" applyFont="1" applyBorder="1" applyAlignment="1">
      <alignment horizontal="right" vertical="center" indent="1"/>
    </xf>
    <xf numFmtId="49" fontId="31" fillId="0" borderId="0" xfId="15" applyNumberFormat="1" applyFont="1" applyBorder="1" applyAlignment="1">
      <alignment horizontal="right" vertical="center" indent="1"/>
    </xf>
    <xf numFmtId="0" fontId="31" fillId="0" borderId="0" xfId="15" applyFont="1" applyBorder="1" applyAlignment="1">
      <alignment horizontal="right" vertical="center" indent="1"/>
    </xf>
    <xf numFmtId="49" fontId="31" fillId="0" borderId="16" xfId="15" applyNumberFormat="1" applyFont="1" applyBorder="1" applyAlignment="1">
      <alignment horizontal="right" vertical="center" indent="1"/>
    </xf>
    <xf numFmtId="3" fontId="25" fillId="0" borderId="16" xfId="15" applyNumberFormat="1" applyFont="1" applyBorder="1" applyAlignment="1">
      <alignment horizontal="right" vertical="center" indent="1"/>
    </xf>
    <xf numFmtId="3" fontId="25" fillId="0" borderId="0" xfId="15" applyNumberFormat="1" applyFont="1" applyBorder="1" applyAlignment="1">
      <alignment horizontal="right" vertical="center" indent="1"/>
    </xf>
    <xf numFmtId="3" fontId="25" fillId="0" borderId="0" xfId="1" applyNumberFormat="1" applyFont="1" applyBorder="1" applyAlignment="1">
      <alignment horizontal="right" vertical="center" indent="1"/>
    </xf>
    <xf numFmtId="49" fontId="25" fillId="0" borderId="0" xfId="15" applyNumberFormat="1" applyFont="1" applyBorder="1" applyAlignment="1">
      <alignment horizontal="right" vertical="center" indent="1"/>
    </xf>
    <xf numFmtId="0" fontId="25" fillId="0" borderId="0" xfId="15" applyFont="1" applyBorder="1" applyAlignment="1">
      <alignment horizontal="right" vertical="center" indent="1"/>
    </xf>
    <xf numFmtId="49" fontId="25" fillId="0" borderId="16" xfId="15" applyNumberFormat="1" applyFont="1" applyBorder="1" applyAlignment="1">
      <alignment horizontal="right" vertical="center" indent="1"/>
    </xf>
    <xf numFmtId="3" fontId="60" fillId="0" borderId="22" xfId="42" applyNumberFormat="1" applyFont="1" applyBorder="1" applyAlignment="1">
      <alignment horizontal="right" vertical="center" indent="1"/>
    </xf>
    <xf numFmtId="3" fontId="60" fillId="0" borderId="23" xfId="42" applyNumberFormat="1" applyFont="1" applyBorder="1" applyAlignment="1">
      <alignment horizontal="right" vertical="center" indent="1"/>
    </xf>
    <xf numFmtId="3" fontId="60" fillId="0" borderId="24" xfId="42" applyNumberFormat="1" applyFont="1" applyBorder="1" applyAlignment="1">
      <alignment horizontal="right" vertical="center" indent="1"/>
    </xf>
    <xf numFmtId="3" fontId="59" fillId="0" borderId="0" xfId="57" applyNumberFormat="1" applyFont="1" applyBorder="1" applyAlignment="1">
      <alignment horizontal="right" vertical="center" indent="1"/>
    </xf>
    <xf numFmtId="3" fontId="60" fillId="0" borderId="0" xfId="57" applyNumberFormat="1" applyFont="1" applyBorder="1" applyAlignment="1">
      <alignment horizontal="right" vertical="center" indent="1"/>
    </xf>
    <xf numFmtId="3" fontId="60" fillId="0" borderId="8" xfId="57" applyNumberFormat="1" applyFont="1" applyBorder="1" applyAlignment="1">
      <alignment horizontal="right" vertical="center" indent="1"/>
    </xf>
    <xf numFmtId="3" fontId="59" fillId="0" borderId="17" xfId="73" applyNumberFormat="1" applyFont="1" applyBorder="1" applyAlignment="1">
      <alignment horizontal="right" vertical="center" indent="1"/>
    </xf>
    <xf numFmtId="3" fontId="59" fillId="0" borderId="0" xfId="73" applyNumberFormat="1" applyFont="1" applyBorder="1" applyAlignment="1">
      <alignment horizontal="right" vertical="center" indent="1"/>
    </xf>
    <xf numFmtId="3" fontId="60" fillId="0" borderId="30" xfId="73" applyNumberFormat="1" applyFont="1" applyBorder="1" applyAlignment="1">
      <alignment horizontal="right" vertical="center" indent="1"/>
    </xf>
    <xf numFmtId="3" fontId="60" fillId="0" borderId="17" xfId="73" applyNumberFormat="1" applyFont="1" applyBorder="1" applyAlignment="1">
      <alignment horizontal="right" vertical="center" indent="1"/>
    </xf>
    <xf numFmtId="3" fontId="60" fillId="0" borderId="0" xfId="73" applyNumberFormat="1" applyFont="1" applyBorder="1" applyAlignment="1">
      <alignment horizontal="right" vertical="center" indent="1"/>
    </xf>
    <xf numFmtId="3" fontId="60" fillId="0" borderId="33" xfId="73" applyNumberFormat="1" applyFont="1" applyBorder="1" applyAlignment="1">
      <alignment horizontal="right" vertical="center" indent="1"/>
    </xf>
    <xf numFmtId="3" fontId="60" fillId="0" borderId="1" xfId="73" applyNumberFormat="1" applyFont="1" applyBorder="1" applyAlignment="1">
      <alignment horizontal="right" vertical="center" indent="1"/>
    </xf>
    <xf numFmtId="3" fontId="60" fillId="0" borderId="34" xfId="73" applyNumberFormat="1" applyFont="1" applyBorder="1" applyAlignment="1">
      <alignment horizontal="right" vertical="center" indent="1"/>
    </xf>
    <xf numFmtId="3" fontId="60" fillId="0" borderId="22" xfId="81" applyNumberFormat="1" applyFont="1" applyBorder="1" applyAlignment="1">
      <alignment horizontal="right" vertical="center" indent="1"/>
    </xf>
    <xf numFmtId="170" fontId="60" fillId="0" borderId="23" xfId="81" applyNumberFormat="1" applyFont="1" applyBorder="1" applyAlignment="1">
      <alignment horizontal="right" vertical="center" indent="1"/>
    </xf>
    <xf numFmtId="3" fontId="60" fillId="0" borderId="23" xfId="81" applyNumberFormat="1" applyFont="1" applyBorder="1" applyAlignment="1">
      <alignment horizontal="right" vertical="center" indent="1"/>
    </xf>
    <xf numFmtId="1" fontId="60" fillId="0" borderId="24" xfId="49" applyNumberFormat="1" applyFont="1" applyBorder="1" applyAlignment="1">
      <alignment horizontal="right" vertical="center" indent="1" readingOrder="2"/>
    </xf>
    <xf numFmtId="170" fontId="59" fillId="0" borderId="0" xfId="81" applyNumberFormat="1" applyFont="1" applyBorder="1" applyAlignment="1">
      <alignment horizontal="right" vertical="center" indent="1"/>
    </xf>
    <xf numFmtId="3" fontId="59" fillId="0" borderId="0" xfId="81" applyNumberFormat="1" applyFont="1" applyBorder="1" applyAlignment="1">
      <alignment horizontal="right" vertical="center" indent="1"/>
    </xf>
    <xf numFmtId="3" fontId="60" fillId="0" borderId="0" xfId="81" applyNumberFormat="1" applyFont="1" applyBorder="1" applyAlignment="1">
      <alignment horizontal="right" vertical="center" indent="1"/>
    </xf>
    <xf numFmtId="170" fontId="59" fillId="0" borderId="1" xfId="81" applyNumberFormat="1" applyFont="1" applyBorder="1" applyAlignment="1">
      <alignment horizontal="right" vertical="center" indent="1"/>
    </xf>
    <xf numFmtId="3" fontId="59" fillId="0" borderId="1" xfId="81" applyNumberFormat="1" applyFont="1" applyBorder="1" applyAlignment="1">
      <alignment horizontal="right" vertical="center" indent="1"/>
    </xf>
    <xf numFmtId="3" fontId="60" fillId="0" borderId="1" xfId="81" applyNumberFormat="1" applyFont="1" applyBorder="1" applyAlignment="1">
      <alignment horizontal="right" vertical="center" indent="1"/>
    </xf>
    <xf numFmtId="1" fontId="60" fillId="0" borderId="44" xfId="49" applyNumberFormat="1" applyFont="1" applyBorder="1" applyAlignment="1">
      <alignment horizontal="right" vertical="center" indent="1" readingOrder="2"/>
    </xf>
    <xf numFmtId="3" fontId="59" fillId="0" borderId="0" xfId="75" applyNumberFormat="1" applyFont="1" applyBorder="1" applyAlignment="1">
      <alignment horizontal="right" vertical="center" indent="1" readingOrder="2"/>
    </xf>
    <xf numFmtId="165" fontId="59" fillId="0" borderId="0" xfId="75" applyNumberFormat="1" applyFont="1" applyBorder="1" applyAlignment="1">
      <alignment horizontal="right" vertical="center" indent="1" readingOrder="2"/>
    </xf>
    <xf numFmtId="3" fontId="60" fillId="0" borderId="0" xfId="75" applyNumberFormat="1" applyFont="1" applyBorder="1" applyAlignment="1">
      <alignment horizontal="right" vertical="center" indent="1" readingOrder="2"/>
    </xf>
    <xf numFmtId="1" fontId="60" fillId="0" borderId="46" xfId="30" applyNumberFormat="1" applyFont="1" applyBorder="1" applyAlignment="1">
      <alignment horizontal="right" vertical="center" indent="1" readingOrder="2"/>
    </xf>
    <xf numFmtId="3" fontId="59" fillId="0" borderId="16" xfId="82" applyNumberFormat="1" applyFont="1" applyBorder="1" applyAlignment="1">
      <alignment horizontal="right" vertical="center" indent="1"/>
    </xf>
    <xf numFmtId="3" fontId="59" fillId="0" borderId="0" xfId="82" applyNumberFormat="1" applyFont="1" applyBorder="1" applyAlignment="1">
      <alignment horizontal="right" vertical="center" indent="1"/>
    </xf>
    <xf numFmtId="3" fontId="59" fillId="0" borderId="5" xfId="82" applyNumberFormat="1" applyFont="1" applyBorder="1" applyAlignment="1">
      <alignment horizontal="right" vertical="center" indent="1"/>
    </xf>
    <xf numFmtId="3" fontId="59" fillId="0" borderId="1" xfId="82" applyNumberFormat="1" applyFont="1" applyBorder="1" applyAlignment="1">
      <alignment horizontal="right" vertical="center" indent="1"/>
    </xf>
    <xf numFmtId="3" fontId="59" fillId="0" borderId="0" xfId="38" applyNumberFormat="1" applyFont="1" applyBorder="1" applyAlignment="1">
      <alignment horizontal="right" vertical="center" indent="1"/>
    </xf>
    <xf numFmtId="165" fontId="25" fillId="0" borderId="8" xfId="0" applyNumberFormat="1" applyFont="1" applyBorder="1" applyAlignment="1">
      <alignment horizontal="left" vertical="center" indent="1"/>
    </xf>
    <xf numFmtId="0" fontId="25" fillId="0" borderId="37" xfId="14" applyFont="1" applyBorder="1" applyAlignment="1">
      <alignment horizontal="left" vertical="center" indent="1"/>
    </xf>
    <xf numFmtId="0" fontId="31" fillId="0" borderId="37" xfId="14" applyFont="1" applyBorder="1" applyAlignment="1">
      <alignment horizontal="left" vertical="center" indent="1"/>
    </xf>
    <xf numFmtId="0" fontId="31" fillId="0" borderId="47" xfId="14" applyFont="1" applyBorder="1" applyAlignment="1">
      <alignment horizontal="left" vertical="center" indent="1"/>
    </xf>
    <xf numFmtId="0" fontId="26" fillId="0" borderId="29" xfId="13" applyFont="1" applyBorder="1" applyAlignment="1">
      <alignment horizontal="right" vertical="center" indent="1"/>
    </xf>
    <xf numFmtId="3" fontId="60" fillId="0" borderId="1" xfId="75" applyNumberFormat="1" applyFont="1" applyBorder="1" applyAlignment="1">
      <alignment horizontal="right" vertical="center" indent="1"/>
    </xf>
    <xf numFmtId="3" fontId="60" fillId="0" borderId="22" xfId="82" applyNumberFormat="1" applyFont="1" applyBorder="1" applyAlignment="1">
      <alignment horizontal="right" vertical="center" indent="1"/>
    </xf>
    <xf numFmtId="3" fontId="60" fillId="0" borderId="23" xfId="82" applyNumberFormat="1" applyFont="1" applyBorder="1" applyAlignment="1">
      <alignment horizontal="right" vertical="center" indent="1"/>
    </xf>
    <xf numFmtId="3" fontId="31" fillId="0" borderId="8" xfId="6" quotePrefix="1" applyNumberFormat="1" applyFont="1" applyBorder="1" applyAlignment="1">
      <alignment horizontal="right" vertical="center" indent="1"/>
    </xf>
    <xf numFmtId="0" fontId="3" fillId="0" borderId="0" xfId="13" applyFont="1" applyBorder="1" applyAlignment="1">
      <alignment vertical="center"/>
    </xf>
    <xf numFmtId="3" fontId="59" fillId="0" borderId="0" xfId="37" applyNumberFormat="1" applyFont="1" applyBorder="1" applyAlignment="1">
      <alignment horizontal="right" vertical="center" indent="1"/>
    </xf>
    <xf numFmtId="0" fontId="25" fillId="0" borderId="6" xfId="18" applyFont="1" applyBorder="1" applyAlignment="1">
      <alignment horizontal="center" vertical="top"/>
    </xf>
    <xf numFmtId="49" fontId="78" fillId="0" borderId="8" xfId="21" applyNumberFormat="1" applyFont="1" applyBorder="1" applyAlignment="1">
      <alignment horizontal="left" vertical="top" indent="1"/>
    </xf>
    <xf numFmtId="49" fontId="78" fillId="0" borderId="8" xfId="21" applyNumberFormat="1" applyFont="1" applyBorder="1" applyAlignment="1">
      <alignment horizontal="left" vertical="top" wrapText="1" indent="1"/>
    </xf>
    <xf numFmtId="0" fontId="78" fillId="0" borderId="8" xfId="21" applyFont="1" applyBorder="1" applyAlignment="1">
      <alignment horizontal="left" vertical="top" wrapText="1" indent="1"/>
    </xf>
    <xf numFmtId="0" fontId="78" fillId="0" borderId="8" xfId="21" applyFont="1" applyBorder="1" applyAlignment="1">
      <alignment horizontal="left" vertical="top" indent="1"/>
    </xf>
    <xf numFmtId="0" fontId="78" fillId="0" borderId="8" xfId="3" applyFont="1" applyBorder="1" applyAlignment="1">
      <alignment horizontal="left" vertical="top" wrapText="1" indent="1"/>
    </xf>
    <xf numFmtId="0" fontId="78" fillId="0" borderId="8" xfId="6" applyFont="1" applyBorder="1" applyAlignment="1">
      <alignment horizontal="left" vertical="top" indent="1"/>
    </xf>
    <xf numFmtId="49" fontId="63" fillId="0" borderId="8" xfId="21" applyNumberFormat="1" applyFont="1" applyBorder="1" applyAlignment="1">
      <alignment horizontal="left" vertical="top" indent="1"/>
    </xf>
    <xf numFmtId="49" fontId="63" fillId="0" borderId="8" xfId="21" applyNumberFormat="1" applyFont="1" applyBorder="1" applyAlignment="1">
      <alignment horizontal="left" vertical="top" wrapText="1" indent="1"/>
    </xf>
    <xf numFmtId="0" fontId="63" fillId="0" borderId="8" xfId="21" applyFont="1" applyBorder="1" applyAlignment="1">
      <alignment horizontal="left" vertical="top" wrapText="1" indent="1"/>
    </xf>
    <xf numFmtId="0" fontId="63" fillId="0" borderId="8" xfId="21" applyFont="1" applyBorder="1" applyAlignment="1">
      <alignment horizontal="left" vertical="top" indent="1"/>
    </xf>
    <xf numFmtId="0" fontId="78" fillId="0" borderId="10" xfId="3" applyFont="1" applyBorder="1" applyAlignment="1">
      <alignment horizontal="left" vertical="top" wrapText="1" indent="1"/>
    </xf>
    <xf numFmtId="0" fontId="31" fillId="0" borderId="13" xfId="0" applyFont="1" applyBorder="1" applyAlignment="1">
      <alignment horizontal="center" vertical="center"/>
    </xf>
    <xf numFmtId="0" fontId="31" fillId="0" borderId="13" xfId="0" applyFont="1" applyBorder="1" applyAlignment="1">
      <alignment horizontal="center" vertical="center" wrapText="1"/>
    </xf>
    <xf numFmtId="0" fontId="31" fillId="2" borderId="13" xfId="0" applyFont="1" applyFill="1" applyBorder="1" applyAlignment="1">
      <alignment horizontal="center" vertical="center" wrapText="1"/>
    </xf>
    <xf numFmtId="0" fontId="25" fillId="2" borderId="13" xfId="0" applyFont="1" applyFill="1" applyBorder="1" applyAlignment="1">
      <alignment horizontal="center" vertical="center"/>
    </xf>
    <xf numFmtId="0" fontId="25" fillId="2" borderId="13" xfId="0" applyFont="1" applyFill="1" applyBorder="1" applyAlignment="1">
      <alignment horizontal="center" vertical="center" wrapText="1"/>
    </xf>
    <xf numFmtId="3" fontId="60" fillId="0" borderId="18" xfId="28" applyNumberFormat="1" applyFont="1" applyBorder="1" applyAlignment="1">
      <alignment horizontal="left" vertical="center" wrapText="1" indent="1"/>
    </xf>
    <xf numFmtId="0" fontId="30" fillId="0" borderId="48" xfId="3" applyFont="1" applyBorder="1" applyAlignment="1">
      <alignment horizontal="right" vertical="center" indent="1"/>
    </xf>
    <xf numFmtId="3" fontId="60" fillId="0" borderId="48" xfId="28" applyNumberFormat="1" applyFont="1" applyBorder="1" applyAlignment="1">
      <alignment horizontal="right" vertical="center" indent="1"/>
    </xf>
    <xf numFmtId="3" fontId="60" fillId="0" borderId="48" xfId="37" applyNumberFormat="1" applyFont="1" applyBorder="1" applyAlignment="1">
      <alignment horizontal="right" vertical="center" indent="1"/>
    </xf>
    <xf numFmtId="3" fontId="60" fillId="0" borderId="49" xfId="37" applyNumberFormat="1" applyFont="1" applyBorder="1" applyAlignment="1">
      <alignment horizontal="right" vertical="center" indent="1"/>
    </xf>
    <xf numFmtId="3" fontId="60" fillId="0" borderId="49" xfId="28" applyNumberFormat="1" applyFont="1" applyBorder="1" applyAlignment="1">
      <alignment horizontal="left" vertical="center" wrapText="1" indent="1"/>
    </xf>
    <xf numFmtId="0" fontId="26" fillId="0" borderId="48" xfId="3" applyFont="1" applyBorder="1" applyAlignment="1">
      <alignment horizontal="right" vertical="center" indent="1"/>
    </xf>
    <xf numFmtId="3" fontId="59" fillId="0" borderId="48" xfId="28" applyNumberFormat="1" applyFont="1" applyBorder="1" applyAlignment="1">
      <alignment horizontal="right" vertical="center" wrapText="1" indent="1"/>
    </xf>
    <xf numFmtId="3" fontId="59" fillId="0" borderId="48" xfId="37" applyNumberFormat="1" applyFont="1" applyBorder="1" applyAlignment="1">
      <alignment horizontal="right" vertical="center" indent="1"/>
    </xf>
    <xf numFmtId="3" fontId="59" fillId="0" borderId="49" xfId="37" applyNumberFormat="1" applyFont="1" applyBorder="1" applyAlignment="1">
      <alignment horizontal="right" vertical="center" indent="1"/>
    </xf>
    <xf numFmtId="3" fontId="59" fillId="0" borderId="49" xfId="28" applyNumberFormat="1" applyFont="1" applyBorder="1" applyAlignment="1">
      <alignment horizontal="left" vertical="center" wrapText="1" indent="1"/>
    </xf>
    <xf numFmtId="3" fontId="59" fillId="0" borderId="48" xfId="28" applyNumberFormat="1" applyFont="1" applyBorder="1" applyAlignment="1">
      <alignment horizontal="right" vertical="center" indent="1"/>
    </xf>
    <xf numFmtId="3" fontId="59" fillId="0" borderId="49" xfId="28" applyNumberFormat="1" applyFont="1" applyBorder="1" applyAlignment="1">
      <alignment horizontal="left" vertical="center" indent="1"/>
    </xf>
    <xf numFmtId="0" fontId="26" fillId="0" borderId="36" xfId="3" applyFont="1" applyBorder="1" applyAlignment="1">
      <alignment horizontal="right" vertical="center" indent="1"/>
    </xf>
    <xf numFmtId="3" fontId="59" fillId="0" borderId="36" xfId="28" applyNumberFormat="1" applyFont="1" applyBorder="1" applyAlignment="1">
      <alignment horizontal="right" vertical="center" indent="1"/>
    </xf>
    <xf numFmtId="3" fontId="59" fillId="0" borderId="36" xfId="37" applyNumberFormat="1" applyFont="1" applyBorder="1" applyAlignment="1">
      <alignment horizontal="right" vertical="center" indent="1"/>
    </xf>
    <xf numFmtId="3" fontId="59" fillId="0" borderId="6" xfId="37" applyNumberFormat="1" applyFont="1" applyBorder="1" applyAlignment="1">
      <alignment horizontal="right" vertical="center" indent="1"/>
    </xf>
    <xf numFmtId="3" fontId="59" fillId="0" borderId="1" xfId="38" applyNumberFormat="1" applyFont="1" applyBorder="1" applyAlignment="1">
      <alignment horizontal="right" vertical="center" indent="1"/>
    </xf>
    <xf numFmtId="0" fontId="31" fillId="0" borderId="37" xfId="13" applyFont="1" applyBorder="1" applyAlignment="1">
      <alignment horizontal="left" vertical="center" indent="1"/>
    </xf>
    <xf numFmtId="166" fontId="26" fillId="0" borderId="29" xfId="0" applyNumberFormat="1" applyFont="1" applyBorder="1" applyAlignment="1">
      <alignment horizontal="right" vertical="center" indent="1"/>
    </xf>
    <xf numFmtId="3" fontId="60" fillId="0" borderId="50" xfId="66" applyNumberFormat="1" applyFont="1" applyBorder="1" applyAlignment="1">
      <alignment horizontal="right" vertical="center" indent="1"/>
    </xf>
    <xf numFmtId="3" fontId="59" fillId="0" borderId="50" xfId="66" applyNumberFormat="1" applyFont="1" applyBorder="1" applyAlignment="1">
      <alignment horizontal="right" vertical="center" indent="1"/>
    </xf>
    <xf numFmtId="0" fontId="26" fillId="0" borderId="36" xfId="13" applyFont="1" applyBorder="1" applyAlignment="1">
      <alignment horizontal="right" vertical="center" indent="1"/>
    </xf>
    <xf numFmtId="3" fontId="60" fillId="0" borderId="45" xfId="66" applyNumberFormat="1" applyFont="1" applyBorder="1" applyAlignment="1">
      <alignment horizontal="right" vertical="center" indent="1"/>
    </xf>
    <xf numFmtId="0" fontId="25" fillId="0" borderId="46" xfId="13" applyFont="1" applyBorder="1" applyAlignment="1">
      <alignment horizontal="left" vertical="center" indent="1"/>
    </xf>
    <xf numFmtId="165" fontId="72" fillId="0" borderId="47" xfId="0" applyNumberFormat="1" applyFont="1" applyBorder="1" applyAlignment="1">
      <alignment horizontal="left" vertical="center" indent="1"/>
    </xf>
    <xf numFmtId="3" fontId="64" fillId="0" borderId="23" xfId="40" applyNumberFormat="1" applyFont="1" applyBorder="1" applyAlignment="1">
      <alignment horizontal="right"/>
    </xf>
    <xf numFmtId="3" fontId="65" fillId="0" borderId="24" xfId="40" applyNumberFormat="1" applyFont="1" applyBorder="1" applyAlignment="1">
      <alignment horizontal="right"/>
    </xf>
    <xf numFmtId="0" fontId="26" fillId="0" borderId="49" xfId="14" applyFont="1" applyBorder="1" applyAlignment="1">
      <alignment horizontal="right" vertical="center" indent="1"/>
    </xf>
    <xf numFmtId="0" fontId="26" fillId="0" borderId="49" xfId="14" applyFont="1" applyBorder="1" applyAlignment="1">
      <alignment horizontal="right" vertical="top" indent="1"/>
    </xf>
    <xf numFmtId="0" fontId="26" fillId="0" borderId="37" xfId="14" applyFont="1" applyBorder="1" applyAlignment="1">
      <alignment horizontal="right" vertical="top" indent="1"/>
    </xf>
    <xf numFmtId="0" fontId="30" fillId="0" borderId="49" xfId="14" applyFont="1" applyBorder="1" applyAlignment="1">
      <alignment horizontal="right" vertical="center" indent="1"/>
    </xf>
    <xf numFmtId="0" fontId="31" fillId="0" borderId="46" xfId="14" applyFont="1" applyBorder="1" applyAlignment="1">
      <alignment horizontal="left" vertical="center" indent="1"/>
    </xf>
    <xf numFmtId="3" fontId="60" fillId="0" borderId="46" xfId="71" applyNumberFormat="1" applyFont="1" applyBorder="1" applyAlignment="1">
      <alignment horizontal="right" vertical="center" indent="1"/>
    </xf>
    <xf numFmtId="165" fontId="60" fillId="0" borderId="0" xfId="75" applyNumberFormat="1" applyFont="1" applyBorder="1" applyAlignment="1">
      <alignment horizontal="right" vertical="center" indent="1"/>
    </xf>
    <xf numFmtId="165" fontId="38" fillId="0" borderId="0" xfId="75" applyNumberFormat="1" applyFont="1" applyBorder="1" applyAlignment="1">
      <alignment horizontal="right" vertical="top"/>
    </xf>
    <xf numFmtId="3" fontId="79" fillId="0" borderId="0" xfId="75" applyNumberFormat="1" applyFont="1" applyBorder="1" applyAlignment="1">
      <alignment horizontal="right" vertical="top"/>
    </xf>
    <xf numFmtId="3" fontId="59" fillId="0" borderId="48" xfId="75" applyNumberFormat="1" applyFont="1" applyBorder="1" applyAlignment="1">
      <alignment horizontal="right" vertical="center" indent="1" readingOrder="2"/>
    </xf>
    <xf numFmtId="1" fontId="60" fillId="0" borderId="37" xfId="30" applyNumberFormat="1" applyFont="1" applyBorder="1" applyAlignment="1">
      <alignment horizontal="right" vertical="center" indent="1"/>
    </xf>
    <xf numFmtId="3" fontId="59" fillId="0" borderId="48" xfId="75" applyNumberFormat="1" applyFont="1" applyBorder="1" applyAlignment="1">
      <alignment horizontal="right" vertical="center" indent="1"/>
    </xf>
    <xf numFmtId="3" fontId="60" fillId="0" borderId="36" xfId="76" applyNumberFormat="1" applyFont="1" applyBorder="1" applyAlignment="1">
      <alignment horizontal="right" vertical="center" indent="1"/>
    </xf>
    <xf numFmtId="165" fontId="60" fillId="0" borderId="1" xfId="76" applyNumberFormat="1" applyFont="1" applyBorder="1" applyAlignment="1">
      <alignment horizontal="right" vertical="center" indent="1"/>
    </xf>
    <xf numFmtId="3" fontId="60" fillId="0" borderId="1" xfId="76" applyNumberFormat="1" applyFont="1" applyBorder="1" applyAlignment="1">
      <alignment horizontal="right" vertical="center" indent="1"/>
    </xf>
    <xf numFmtId="1" fontId="60" fillId="0" borderId="46" xfId="30" applyNumberFormat="1" applyFont="1" applyBorder="1" applyAlignment="1">
      <alignment horizontal="right" vertical="center" indent="1"/>
    </xf>
    <xf numFmtId="3" fontId="60" fillId="0" borderId="48" xfId="75" applyNumberFormat="1" applyFont="1" applyBorder="1" applyAlignment="1">
      <alignment horizontal="right" vertical="center" indent="1"/>
    </xf>
    <xf numFmtId="1" fontId="60" fillId="0" borderId="37" xfId="30" applyNumberFormat="1" applyFont="1" applyBorder="1" applyAlignment="1">
      <alignment horizontal="right" vertical="center" indent="1" readingOrder="2"/>
    </xf>
    <xf numFmtId="165" fontId="31" fillId="0" borderId="1" xfId="0" applyNumberFormat="1" applyFont="1" applyBorder="1" applyAlignment="1">
      <alignment horizontal="right" vertical="center" indent="1" readingOrder="2"/>
    </xf>
    <xf numFmtId="3" fontId="31" fillId="0" borderId="1" xfId="0" applyNumberFormat="1" applyFont="1" applyBorder="1" applyAlignment="1">
      <alignment horizontal="right" vertical="center" indent="1" readingOrder="2"/>
    </xf>
    <xf numFmtId="0" fontId="25" fillId="0" borderId="6" xfId="6" applyFont="1" applyBorder="1" applyAlignment="1">
      <alignment horizontal="center" vertical="center"/>
    </xf>
    <xf numFmtId="0" fontId="31" fillId="0" borderId="6" xfId="6" applyFont="1" applyBorder="1" applyAlignment="1">
      <alignment horizontal="center" vertical="center"/>
    </xf>
    <xf numFmtId="0" fontId="30" fillId="0" borderId="24" xfId="3" applyFont="1" applyBorder="1" applyAlignment="1">
      <alignment horizontal="center" vertical="center" wrapText="1"/>
    </xf>
    <xf numFmtId="0" fontId="26" fillId="0" borderId="22" xfId="3" applyFont="1" applyBorder="1" applyAlignment="1">
      <alignment horizontal="center" vertical="center"/>
    </xf>
    <xf numFmtId="0" fontId="30" fillId="0" borderId="18" xfId="3" applyFont="1" applyBorder="1" applyAlignment="1">
      <alignment horizontal="center" vertical="center" wrapText="1"/>
    </xf>
    <xf numFmtId="0" fontId="25" fillId="0" borderId="36" xfId="3" applyFont="1" applyBorder="1" applyAlignment="1">
      <alignment horizontal="center" vertical="top"/>
    </xf>
    <xf numFmtId="0" fontId="30" fillId="0" borderId="49" xfId="3" applyFont="1" applyBorder="1" applyAlignment="1">
      <alignment horizontal="right" vertical="center" indent="1"/>
    </xf>
    <xf numFmtId="0" fontId="30" fillId="0" borderId="47" xfId="3" applyFont="1" applyBorder="1" applyAlignment="1">
      <alignment horizontal="right" vertical="center" indent="1"/>
    </xf>
    <xf numFmtId="0" fontId="31" fillId="0" borderId="46" xfId="3" applyFont="1" applyBorder="1" applyAlignment="1">
      <alignment horizontal="left" vertical="center" indent="1"/>
    </xf>
    <xf numFmtId="0" fontId="31" fillId="0" borderId="47" xfId="3" applyFont="1" applyBorder="1" applyAlignment="1">
      <alignment horizontal="left" vertical="center" wrapText="1" indent="1"/>
    </xf>
    <xf numFmtId="0" fontId="30" fillId="0" borderId="36" xfId="13" applyFont="1" applyBorder="1" applyAlignment="1">
      <alignment horizontal="right" vertical="center" indent="1"/>
    </xf>
    <xf numFmtId="165" fontId="31" fillId="0" borderId="46" xfId="0" applyNumberFormat="1" applyFont="1" applyBorder="1" applyAlignment="1">
      <alignment horizontal="left" vertical="center" indent="1"/>
    </xf>
    <xf numFmtId="0" fontId="25" fillId="2" borderId="29" xfId="0" applyFont="1" applyFill="1" applyBorder="1" applyAlignment="1">
      <alignment horizontal="center" vertical="top" wrapText="1"/>
    </xf>
    <xf numFmtId="49" fontId="25" fillId="2" borderId="29" xfId="0" applyNumberFormat="1" applyFont="1" applyFill="1" applyBorder="1" applyAlignment="1">
      <alignment horizontal="center" vertical="top" wrapText="1" readingOrder="2"/>
    </xf>
    <xf numFmtId="0" fontId="25" fillId="2" borderId="29" xfId="0" applyFont="1" applyFill="1" applyBorder="1" applyAlignment="1">
      <alignment horizontal="center" vertical="top" wrapText="1" readingOrder="2"/>
    </xf>
    <xf numFmtId="0" fontId="30" fillId="0" borderId="29" xfId="3" applyFont="1" applyBorder="1" applyAlignment="1">
      <alignment horizontal="center" vertical="top" wrapText="1"/>
    </xf>
    <xf numFmtId="3" fontId="60" fillId="0" borderId="22" xfId="38" applyNumberFormat="1" applyFont="1" applyBorder="1" applyAlignment="1">
      <alignment horizontal="right" vertical="center" indent="1"/>
    </xf>
    <xf numFmtId="3" fontId="60" fillId="0" borderId="23" xfId="38" applyNumberFormat="1" applyFont="1" applyBorder="1" applyAlignment="1">
      <alignment horizontal="right" vertical="center" indent="1"/>
    </xf>
    <xf numFmtId="3" fontId="60" fillId="0" borderId="24" xfId="38" applyNumberFormat="1" applyFont="1" applyBorder="1" applyAlignment="1">
      <alignment horizontal="right" vertical="center" indent="1"/>
    </xf>
    <xf numFmtId="0" fontId="31" fillId="0" borderId="8" xfId="0" applyFont="1" applyBorder="1" applyAlignment="1">
      <alignment horizontal="left" vertical="center" wrapText="1" indent="1"/>
    </xf>
    <xf numFmtId="0" fontId="30" fillId="0" borderId="47" xfId="13" applyFont="1" applyBorder="1" applyAlignment="1">
      <alignment horizontal="right" vertical="center" indent="1"/>
    </xf>
    <xf numFmtId="0" fontId="25" fillId="0" borderId="47" xfId="0" applyFont="1" applyBorder="1" applyAlignment="1">
      <alignment horizontal="center" vertical="center"/>
    </xf>
    <xf numFmtId="0" fontId="58" fillId="0" borderId="8" xfId="22" applyFont="1" applyBorder="1" applyAlignment="1">
      <alignment horizontal="left" vertical="center" wrapText="1" indent="1" readingOrder="1"/>
    </xf>
    <xf numFmtId="0" fontId="55" fillId="0" borderId="8" xfId="32" applyFont="1" applyBorder="1" applyAlignment="1">
      <alignment horizontal="center" vertical="top" readingOrder="2"/>
    </xf>
    <xf numFmtId="0" fontId="56" fillId="0" borderId="46" xfId="32" applyFont="1" applyBorder="1" applyAlignment="1">
      <alignment horizontal="center" vertical="top" wrapText="1"/>
    </xf>
    <xf numFmtId="0" fontId="57" fillId="0" borderId="29" xfId="22" applyFont="1" applyBorder="1" applyAlignment="1">
      <alignment horizontal="right" vertical="center" indent="1" readingOrder="2"/>
    </xf>
    <xf numFmtId="0" fontId="55" fillId="0" borderId="29" xfId="22" applyFont="1" applyBorder="1" applyAlignment="1">
      <alignment horizontal="right" vertical="center" indent="1" readingOrder="2"/>
    </xf>
    <xf numFmtId="0" fontId="55" fillId="0" borderId="47" xfId="22" applyFont="1" applyBorder="1" applyAlignment="1">
      <alignment horizontal="right" vertical="center" indent="1" readingOrder="2"/>
    </xf>
    <xf numFmtId="0" fontId="26" fillId="0" borderId="36" xfId="16" applyFont="1" applyBorder="1" applyAlignment="1">
      <alignment horizontal="right" vertical="center" indent="1"/>
    </xf>
    <xf numFmtId="0" fontId="25" fillId="0" borderId="46" xfId="16" applyFont="1" applyBorder="1" applyAlignment="1">
      <alignment horizontal="left" vertical="center" indent="1"/>
    </xf>
    <xf numFmtId="0" fontId="56" fillId="0" borderId="46" xfId="22" applyFont="1" applyBorder="1" applyAlignment="1">
      <alignment horizontal="left" vertical="center" indent="1" readingOrder="1"/>
    </xf>
    <xf numFmtId="0" fontId="56" fillId="0" borderId="47" xfId="22" applyFont="1" applyBorder="1" applyAlignment="1">
      <alignment horizontal="center" vertical="top" wrapText="1" readingOrder="1"/>
    </xf>
    <xf numFmtId="0" fontId="63" fillId="0" borderId="47" xfId="22" applyFont="1" applyBorder="1" applyAlignment="1">
      <alignment horizontal="center" vertical="top" wrapText="1"/>
    </xf>
    <xf numFmtId="0" fontId="25" fillId="0" borderId="47" xfId="16" applyFont="1" applyBorder="1" applyAlignment="1">
      <alignment horizontal="center" vertical="top" wrapText="1"/>
    </xf>
    <xf numFmtId="0" fontId="58" fillId="0" borderId="47" xfId="22" applyFont="1" applyBorder="1" applyAlignment="1">
      <alignment horizontal="center" vertical="top" wrapText="1" readingOrder="1"/>
    </xf>
    <xf numFmtId="0" fontId="25" fillId="0" borderId="47" xfId="19" applyFont="1" applyBorder="1" applyAlignment="1">
      <alignment horizontal="center" vertical="top"/>
    </xf>
    <xf numFmtId="3" fontId="60" fillId="0" borderId="50" xfId="67" applyNumberFormat="1" applyFont="1" applyBorder="1" applyAlignment="1">
      <alignment horizontal="right" vertical="center" indent="1"/>
    </xf>
    <xf numFmtId="0" fontId="26" fillId="0" borderId="48" xfId="13" applyFont="1" applyBorder="1" applyAlignment="1">
      <alignment horizontal="right" vertical="center" indent="1"/>
    </xf>
    <xf numFmtId="3" fontId="59" fillId="0" borderId="50" xfId="67" applyNumberFormat="1" applyFont="1" applyBorder="1" applyAlignment="1">
      <alignment horizontal="right" vertical="center" indent="1"/>
    </xf>
    <xf numFmtId="165" fontId="25" fillId="0" borderId="49" xfId="0" applyNumberFormat="1" applyFont="1" applyBorder="1" applyAlignment="1">
      <alignment horizontal="left" vertical="center" indent="1"/>
    </xf>
    <xf numFmtId="3" fontId="60" fillId="0" borderId="45" xfId="67" applyNumberFormat="1" applyFont="1" applyBorder="1" applyAlignment="1">
      <alignment horizontal="right" vertical="center" indent="1"/>
    </xf>
    <xf numFmtId="165" fontId="25" fillId="0" borderId="47" xfId="0" applyNumberFormat="1" applyFont="1" applyBorder="1" applyAlignment="1">
      <alignment horizontal="left" vertical="center" indent="1"/>
    </xf>
    <xf numFmtId="49" fontId="26" fillId="0" borderId="25" xfId="19" applyNumberFormat="1" applyFont="1" applyBorder="1" applyAlignment="1">
      <alignment horizontal="center" vertical="top"/>
    </xf>
    <xf numFmtId="49" fontId="26" fillId="0" borderId="25" xfId="19" applyNumberFormat="1" applyFont="1" applyBorder="1" applyAlignment="1">
      <alignment horizontal="center" vertical="top" readingOrder="2"/>
    </xf>
    <xf numFmtId="0" fontId="26" fillId="0" borderId="25" xfId="19" applyFont="1" applyBorder="1" applyAlignment="1">
      <alignment horizontal="center" vertical="top"/>
    </xf>
    <xf numFmtId="0" fontId="41" fillId="0" borderId="24" xfId="6" applyFont="1" applyBorder="1" applyAlignment="1">
      <alignment horizontal="center" vertical="center"/>
    </xf>
    <xf numFmtId="0" fontId="41" fillId="0" borderId="18" xfId="6" applyFont="1" applyBorder="1" applyAlignment="1">
      <alignment horizontal="center" vertical="center"/>
    </xf>
    <xf numFmtId="0" fontId="34" fillId="0" borderId="24" xfId="6" applyFont="1" applyBorder="1" applyAlignment="1">
      <alignment horizontal="center" vertical="center"/>
    </xf>
    <xf numFmtId="0" fontId="34" fillId="0" borderId="18" xfId="6" applyFont="1" applyBorder="1" applyAlignment="1">
      <alignment horizontal="center" vertical="center"/>
    </xf>
    <xf numFmtId="0" fontId="23" fillId="0" borderId="6" xfId="6" applyFont="1" applyBorder="1" applyAlignment="1">
      <alignment horizontal="center" vertical="center"/>
    </xf>
    <xf numFmtId="0" fontId="24" fillId="0" borderId="6" xfId="6" applyFont="1" applyBorder="1" applyAlignment="1">
      <alignment horizontal="center" vertical="center"/>
    </xf>
    <xf numFmtId="0" fontId="34" fillId="0" borderId="22" xfId="13" applyFont="1" applyBorder="1" applyAlignment="1">
      <alignment horizontal="right" vertical="center" indent="1"/>
    </xf>
    <xf numFmtId="0" fontId="23" fillId="0" borderId="22" xfId="6" quotePrefix="1" applyFont="1" applyBorder="1" applyAlignment="1">
      <alignment horizontal="center" vertical="center"/>
    </xf>
    <xf numFmtId="0" fontId="23" fillId="0" borderId="23" xfId="6" quotePrefix="1" applyFont="1" applyBorder="1" applyAlignment="1">
      <alignment horizontal="center" vertical="center"/>
    </xf>
    <xf numFmtId="0" fontId="24" fillId="0" borderId="23" xfId="6" quotePrefix="1" applyFont="1" applyBorder="1" applyAlignment="1">
      <alignment horizontal="center" vertical="center"/>
    </xf>
    <xf numFmtId="0" fontId="24" fillId="0" borderId="24" xfId="6" quotePrefix="1" applyFont="1" applyBorder="1" applyAlignment="1">
      <alignment horizontal="center" vertical="center"/>
    </xf>
    <xf numFmtId="0" fontId="24" fillId="0" borderId="18" xfId="13" applyFont="1" applyBorder="1" applyAlignment="1">
      <alignment horizontal="left" vertical="center" indent="1"/>
    </xf>
    <xf numFmtId="0" fontId="24" fillId="0" borderId="8" xfId="6" applyFont="1" applyBorder="1" applyAlignment="1">
      <alignment horizontal="left" vertical="center" indent="1"/>
    </xf>
    <xf numFmtId="0" fontId="41" fillId="0" borderId="16" xfId="6" applyFont="1" applyBorder="1" applyAlignment="1">
      <alignment horizontal="right" vertical="center" indent="1"/>
    </xf>
    <xf numFmtId="0" fontId="23" fillId="0" borderId="8" xfId="6" applyFont="1" applyBorder="1" applyAlignment="1">
      <alignment horizontal="left" vertical="center" indent="1"/>
    </xf>
    <xf numFmtId="0" fontId="34" fillId="0" borderId="5" xfId="6" applyFont="1" applyBorder="1" applyAlignment="1">
      <alignment horizontal="right" vertical="center" indent="1"/>
    </xf>
    <xf numFmtId="0" fontId="24" fillId="0" borderId="46" xfId="6" applyFont="1" applyBorder="1" applyAlignment="1">
      <alignment horizontal="left" vertical="center" indent="1"/>
    </xf>
    <xf numFmtId="0" fontId="23" fillId="0" borderId="6" xfId="6" quotePrefix="1" applyFont="1" applyBorder="1" applyAlignment="1">
      <alignment horizontal="center" vertical="center"/>
    </xf>
    <xf numFmtId="0" fontId="23" fillId="0" borderId="10" xfId="6" quotePrefix="1" applyFont="1" applyBorder="1" applyAlignment="1">
      <alignment horizontal="center" vertical="center"/>
    </xf>
    <xf numFmtId="0" fontId="24" fillId="0" borderId="10" xfId="6" quotePrefix="1" applyFont="1" applyBorder="1" applyAlignment="1">
      <alignment horizontal="center" vertical="center"/>
    </xf>
    <xf numFmtId="0" fontId="34" fillId="0" borderId="25" xfId="6" applyFont="1" applyBorder="1" applyAlignment="1">
      <alignment horizontal="right" vertical="center" indent="1"/>
    </xf>
    <xf numFmtId="0" fontId="24" fillId="0" borderId="8" xfId="54" applyFont="1" applyBorder="1" applyAlignment="1">
      <alignment horizontal="left" vertical="center" indent="1"/>
    </xf>
    <xf numFmtId="0" fontId="24" fillId="0" borderId="10" xfId="6" applyFont="1" applyBorder="1" applyAlignment="1">
      <alignment horizontal="left" vertical="center" indent="1"/>
    </xf>
    <xf numFmtId="0" fontId="80" fillId="0" borderId="0" xfId="22" applyFont="1" applyBorder="1"/>
    <xf numFmtId="0" fontId="80" fillId="0" borderId="0" xfId="22" applyFont="1"/>
    <xf numFmtId="0" fontId="31" fillId="0" borderId="18" xfId="0" applyFont="1" applyBorder="1" applyAlignment="1">
      <alignment horizontal="left" vertical="center" wrapText="1" indent="1"/>
    </xf>
    <xf numFmtId="0" fontId="26" fillId="0" borderId="29" xfId="5" applyFont="1" applyBorder="1" applyAlignment="1">
      <alignment horizontal="center" vertical="top" wrapText="1"/>
    </xf>
    <xf numFmtId="49" fontId="26" fillId="0" borderId="29" xfId="5" applyNumberFormat="1" applyFont="1" applyBorder="1" applyAlignment="1">
      <alignment horizontal="center" vertical="top" wrapText="1"/>
    </xf>
    <xf numFmtId="0" fontId="26" fillId="0" borderId="29" xfId="5" applyFont="1" applyBorder="1" applyAlignment="1">
      <alignment horizontal="center" vertical="top"/>
    </xf>
    <xf numFmtId="3" fontId="31" fillId="0" borderId="25" xfId="5" applyNumberFormat="1" applyFont="1" applyBorder="1" applyAlignment="1">
      <alignment horizontal="right" vertical="center" indent="1"/>
    </xf>
    <xf numFmtId="3" fontId="25" fillId="0" borderId="25" xfId="5" applyNumberFormat="1" applyFont="1" applyBorder="1" applyAlignment="1">
      <alignment horizontal="right" vertical="center" indent="1"/>
    </xf>
    <xf numFmtId="3" fontId="25" fillId="0" borderId="25" xfId="5" applyNumberFormat="1" applyFont="1" applyBorder="1" applyAlignment="1">
      <alignment horizontal="right" indent="1"/>
    </xf>
    <xf numFmtId="3" fontId="59" fillId="0" borderId="25" xfId="71" applyNumberFormat="1" applyFont="1" applyBorder="1" applyAlignment="1">
      <alignment horizontal="right" vertical="center" indent="1"/>
    </xf>
    <xf numFmtId="3" fontId="60" fillId="0" borderId="25" xfId="71" applyNumberFormat="1" applyFont="1" applyBorder="1" applyAlignment="1">
      <alignment horizontal="right" vertical="center" indent="1"/>
    </xf>
    <xf numFmtId="0" fontId="26" fillId="0" borderId="25" xfId="5" applyFont="1" applyBorder="1" applyAlignment="1">
      <alignment horizontal="right" vertical="center" indent="1"/>
    </xf>
    <xf numFmtId="3" fontId="60" fillId="0" borderId="5" xfId="71" applyNumberFormat="1" applyFont="1" applyBorder="1" applyAlignment="1">
      <alignment horizontal="right" vertical="center" indent="1"/>
    </xf>
    <xf numFmtId="0" fontId="31" fillId="0" borderId="46" xfId="5" applyFont="1" applyBorder="1" applyAlignment="1">
      <alignment horizontal="left" vertical="center" indent="1"/>
    </xf>
    <xf numFmtId="0" fontId="26" fillId="0" borderId="25" xfId="5" applyFont="1" applyBorder="1" applyAlignment="1">
      <alignment horizontal="center" vertical="top"/>
    </xf>
    <xf numFmtId="0" fontId="26" fillId="0" borderId="25" xfId="5" applyFont="1" applyBorder="1" applyAlignment="1">
      <alignment horizontal="right" indent="1"/>
    </xf>
    <xf numFmtId="0" fontId="30" fillId="0" borderId="25" xfId="5" applyFont="1" applyBorder="1" applyAlignment="1">
      <alignment horizontal="right" indent="1"/>
    </xf>
    <xf numFmtId="0" fontId="31" fillId="0" borderId="46" xfId="5" applyFont="1" applyBorder="1" applyAlignment="1">
      <alignment horizontal="left" indent="1"/>
    </xf>
    <xf numFmtId="3" fontId="60" fillId="0" borderId="50" xfId="75" applyNumberFormat="1" applyFont="1" applyBorder="1" applyAlignment="1">
      <alignment horizontal="right" vertical="center" indent="1"/>
    </xf>
    <xf numFmtId="3" fontId="59" fillId="0" borderId="50" xfId="75" applyNumberFormat="1" applyFont="1" applyBorder="1" applyAlignment="1">
      <alignment horizontal="right" vertical="center" indent="1"/>
    </xf>
    <xf numFmtId="0" fontId="30" fillId="0" borderId="48" xfId="6" applyFont="1" applyBorder="1" applyAlignment="1">
      <alignment horizontal="right" vertical="center" indent="1"/>
    </xf>
    <xf numFmtId="3" fontId="59" fillId="0" borderId="48" xfId="48" applyNumberFormat="1" applyFont="1" applyBorder="1" applyAlignment="1">
      <alignment horizontal="right" vertical="center" indent="1"/>
    </xf>
    <xf numFmtId="0" fontId="26" fillId="0" borderId="48" xfId="6" applyFont="1" applyBorder="1" applyAlignment="1">
      <alignment horizontal="right" vertical="center" indent="1"/>
    </xf>
    <xf numFmtId="0" fontId="25" fillId="0" borderId="49" xfId="0" applyFont="1" applyBorder="1" applyAlignment="1">
      <alignment horizontal="left" vertical="center" indent="1"/>
    </xf>
    <xf numFmtId="0" fontId="26" fillId="0" borderId="48" xfId="11" applyFont="1" applyBorder="1" applyAlignment="1">
      <alignment horizontal="right" vertical="center" indent="1"/>
    </xf>
    <xf numFmtId="0" fontId="26" fillId="0" borderId="48" xfId="0" applyFont="1" applyBorder="1" applyAlignment="1">
      <alignment horizontal="right" vertical="center" indent="1"/>
    </xf>
    <xf numFmtId="0" fontId="25" fillId="0" borderId="48" xfId="0" applyFont="1" applyBorder="1" applyAlignment="1">
      <alignment horizontal="right" vertical="center" indent="1"/>
    </xf>
    <xf numFmtId="0" fontId="25" fillId="0" borderId="48" xfId="0" applyFont="1" applyBorder="1" applyAlignment="1">
      <alignment horizontal="right" vertical="center" indent="1" readingOrder="2"/>
    </xf>
    <xf numFmtId="0" fontId="30" fillId="0" borderId="48" xfId="0" applyFont="1" applyBorder="1" applyAlignment="1">
      <alignment horizontal="right" vertical="center" indent="1"/>
    </xf>
    <xf numFmtId="0" fontId="55" fillId="0" borderId="48" xfId="0" applyFont="1" applyBorder="1" applyAlignment="1">
      <alignment horizontal="right" vertical="center" wrapText="1" indent="1" readingOrder="2"/>
    </xf>
    <xf numFmtId="3" fontId="60" fillId="0" borderId="22" xfId="31" applyNumberFormat="1" applyFont="1" applyBorder="1" applyAlignment="1">
      <alignment horizontal="right" vertical="top" indent="1"/>
    </xf>
    <xf numFmtId="3" fontId="60" fillId="0" borderId="48" xfId="31" applyNumberFormat="1" applyFont="1" applyBorder="1" applyAlignment="1">
      <alignment horizontal="right" vertical="center" indent="1"/>
    </xf>
    <xf numFmtId="0" fontId="26" fillId="0" borderId="18" xfId="14" applyFont="1" applyBorder="1" applyAlignment="1">
      <alignment horizontal="center" vertical="top" wrapText="1"/>
    </xf>
    <xf numFmtId="0" fontId="25" fillId="0" borderId="49" xfId="14" applyFont="1" applyBorder="1" applyAlignment="1">
      <alignment horizontal="center" vertical="top" wrapText="1" readingOrder="2"/>
    </xf>
    <xf numFmtId="3" fontId="60" fillId="0" borderId="0" xfId="61" applyNumberFormat="1" applyFont="1" applyBorder="1" applyAlignment="1">
      <alignment horizontal="right" vertical="center" indent="1"/>
    </xf>
    <xf numFmtId="3" fontId="59" fillId="0" borderId="38" xfId="36" applyNumberFormat="1" applyFont="1" applyBorder="1" applyAlignment="1">
      <alignment horizontal="right" vertical="center" indent="1"/>
    </xf>
    <xf numFmtId="3" fontId="59" fillId="0" borderId="27" xfId="36" applyNumberFormat="1" applyFont="1" applyBorder="1" applyAlignment="1">
      <alignment horizontal="right" vertical="center" indent="1"/>
    </xf>
    <xf numFmtId="3" fontId="60" fillId="0" borderId="27" xfId="36" applyNumberFormat="1" applyFont="1" applyBorder="1" applyAlignment="1">
      <alignment horizontal="right" vertical="center" indent="1"/>
    </xf>
    <xf numFmtId="3" fontId="59" fillId="0" borderId="48" xfId="61" applyNumberFormat="1" applyFont="1" applyBorder="1" applyAlignment="1">
      <alignment horizontal="right" vertical="center" indent="1"/>
    </xf>
    <xf numFmtId="3" fontId="59" fillId="0" borderId="0" xfId="61" applyNumberFormat="1" applyFont="1" applyBorder="1" applyAlignment="1">
      <alignment horizontal="right" vertical="center" indent="1"/>
    </xf>
    <xf numFmtId="0" fontId="30" fillId="0" borderId="24" xfId="0" applyFont="1" applyBorder="1" applyAlignment="1">
      <alignment horizontal="right" wrapText="1" indent="1"/>
    </xf>
    <xf numFmtId="3" fontId="60" fillId="0" borderId="8" xfId="80" applyNumberFormat="1" applyFont="1" applyBorder="1" applyAlignment="1">
      <alignment horizontal="right" vertical="center" indent="1"/>
    </xf>
    <xf numFmtId="3" fontId="60" fillId="0" borderId="46" xfId="80" applyNumberFormat="1" applyFont="1" applyBorder="1" applyAlignment="1">
      <alignment horizontal="right" vertical="center" indent="1"/>
    </xf>
    <xf numFmtId="49" fontId="26" fillId="0" borderId="18" xfId="15" applyNumberFormat="1" applyFont="1" applyBorder="1" applyAlignment="1">
      <alignment horizontal="center" vertical="center"/>
    </xf>
    <xf numFmtId="0" fontId="26" fillId="0" borderId="18" xfId="14" applyFont="1" applyBorder="1" applyAlignment="1">
      <alignment horizontal="center" vertical="center" wrapText="1"/>
    </xf>
    <xf numFmtId="49" fontId="25" fillId="0" borderId="47" xfId="15" applyNumberFormat="1" applyFont="1" applyBorder="1" applyAlignment="1">
      <alignment horizontal="center" vertical="center" wrapText="1"/>
    </xf>
    <xf numFmtId="0" fontId="25" fillId="0" borderId="47" xfId="14" applyFont="1" applyBorder="1" applyAlignment="1">
      <alignment horizontal="center" vertical="center" wrapText="1" readingOrder="2"/>
    </xf>
    <xf numFmtId="0" fontId="30" fillId="0" borderId="18" xfId="3" applyFont="1" applyBorder="1" applyAlignment="1">
      <alignment horizontal="center" vertical="center" wrapText="1"/>
    </xf>
    <xf numFmtId="0" fontId="30" fillId="0" borderId="29" xfId="3" applyFont="1" applyBorder="1" applyAlignment="1">
      <alignment horizontal="center" vertical="center" wrapText="1"/>
    </xf>
    <xf numFmtId="0" fontId="31" fillId="0" borderId="23" xfId="3" applyFont="1" applyBorder="1" applyAlignment="1">
      <alignment horizontal="left" vertical="center" indent="1"/>
    </xf>
    <xf numFmtId="0" fontId="21" fillId="3" borderId="0" xfId="14" applyFont="1" applyFill="1" applyBorder="1" applyAlignment="1">
      <alignment vertical="center"/>
    </xf>
    <xf numFmtId="3" fontId="60" fillId="0" borderId="44" xfId="31" applyNumberFormat="1" applyFont="1" applyBorder="1" applyAlignment="1">
      <alignment horizontal="right" vertical="center" indent="1"/>
    </xf>
    <xf numFmtId="0" fontId="31" fillId="0" borderId="10" xfId="52" applyFont="1" applyBorder="1" applyAlignment="1">
      <alignment horizontal="left" vertical="center" indent="1"/>
    </xf>
    <xf numFmtId="0" fontId="31" fillId="0" borderId="40" xfId="52" applyFont="1" applyBorder="1" applyAlignment="1">
      <alignment horizontal="left" vertical="center" indent="1"/>
    </xf>
    <xf numFmtId="0" fontId="31" fillId="0" borderId="39" xfId="52" applyFont="1" applyBorder="1" applyAlignment="1">
      <alignment horizontal="left" vertical="center" indent="1"/>
    </xf>
    <xf numFmtId="3" fontId="60" fillId="0" borderId="37" xfId="63" applyNumberFormat="1" applyFont="1" applyBorder="1" applyAlignment="1">
      <alignment horizontal="right" vertical="center" indent="1"/>
    </xf>
    <xf numFmtId="0" fontId="25" fillId="0" borderId="49" xfId="14" applyFont="1" applyBorder="1" applyAlignment="1">
      <alignment horizontal="left" vertical="center" indent="1"/>
    </xf>
    <xf numFmtId="0" fontId="25" fillId="0" borderId="49" xfId="3" applyFont="1" applyBorder="1" applyAlignment="1">
      <alignment horizontal="left" vertical="center" wrapText="1" indent="1"/>
    </xf>
    <xf numFmtId="0" fontId="0" fillId="0" borderId="49" xfId="0" applyBorder="1" applyAlignment="1">
      <alignment vertical="center" wrapText="1"/>
    </xf>
    <xf numFmtId="0" fontId="31" fillId="0" borderId="49" xfId="14" applyFont="1" applyBorder="1" applyAlignment="1">
      <alignment horizontal="left" vertical="center" indent="1"/>
    </xf>
    <xf numFmtId="3" fontId="60" fillId="0" borderId="46" xfId="63" applyNumberFormat="1" applyFont="1" applyBorder="1" applyAlignment="1">
      <alignment horizontal="right" vertical="center" indent="1"/>
    </xf>
    <xf numFmtId="0" fontId="31" fillId="0" borderId="49" xfId="3" applyFont="1" applyBorder="1" applyAlignment="1">
      <alignment horizontal="left" vertical="center" wrapText="1" indent="1"/>
    </xf>
    <xf numFmtId="0" fontId="31" fillId="2" borderId="49" xfId="14" applyFont="1" applyFill="1" applyBorder="1" applyAlignment="1">
      <alignment horizontal="left" vertical="center" indent="1"/>
    </xf>
    <xf numFmtId="1" fontId="31" fillId="0" borderId="49" xfId="14" applyNumberFormat="1" applyFont="1" applyBorder="1" applyAlignment="1">
      <alignment horizontal="left" vertical="center" indent="1"/>
    </xf>
    <xf numFmtId="0" fontId="26" fillId="0" borderId="18" xfId="19" applyFont="1" applyBorder="1" applyAlignment="1">
      <alignment horizontal="centerContinuous" vertical="center"/>
    </xf>
    <xf numFmtId="49" fontId="25" fillId="0" borderId="36" xfId="19" applyNumberFormat="1" applyFont="1" applyBorder="1" applyAlignment="1">
      <alignment horizontal="centerContinuous" vertical="top" wrapText="1"/>
    </xf>
    <xf numFmtId="0" fontId="25" fillId="0" borderId="47" xfId="19" applyFont="1" applyBorder="1" applyAlignment="1">
      <alignment horizontal="centerContinuous" vertical="top"/>
    </xf>
    <xf numFmtId="0" fontId="25" fillId="0" borderId="36" xfId="19" applyFont="1" applyBorder="1" applyAlignment="1">
      <alignment horizontal="centerContinuous" vertical="top"/>
    </xf>
    <xf numFmtId="0" fontId="83" fillId="0" borderId="0" xfId="83" applyFont="1" applyBorder="1" applyAlignment="1">
      <alignment horizontal="left" vertical="top" wrapText="1"/>
    </xf>
    <xf numFmtId="0" fontId="83" fillId="0" borderId="14" xfId="83" applyFont="1" applyBorder="1" applyAlignment="1">
      <alignment horizontal="left" vertical="top" wrapText="1"/>
    </xf>
    <xf numFmtId="0" fontId="83" fillId="0" borderId="0" xfId="44" applyFont="1" applyBorder="1" applyAlignment="1">
      <alignment horizontal="left" vertical="top" wrapText="1"/>
    </xf>
    <xf numFmtId="0" fontId="83" fillId="0" borderId="14" xfId="44" applyFont="1" applyBorder="1" applyAlignment="1">
      <alignment horizontal="left" vertical="top" wrapText="1"/>
    </xf>
    <xf numFmtId="0" fontId="14" fillId="0" borderId="37" xfId="6" applyFont="1" applyBorder="1" applyAlignment="1">
      <alignment vertical="center"/>
    </xf>
    <xf numFmtId="165" fontId="58" fillId="2" borderId="18" xfId="0" applyNumberFormat="1" applyFont="1" applyFill="1" applyBorder="1" applyAlignment="1">
      <alignment horizontal="center" vertical="center"/>
    </xf>
    <xf numFmtId="0" fontId="31" fillId="0" borderId="22" xfId="0" applyFont="1" applyBorder="1" applyAlignment="1">
      <alignment horizontal="right" vertical="center" wrapText="1" indent="1"/>
    </xf>
    <xf numFmtId="0" fontId="83" fillId="0" borderId="0" xfId="83" applyFont="1" applyBorder="1" applyAlignment="1">
      <alignment horizontal="left" vertical="top" wrapText="1"/>
    </xf>
    <xf numFmtId="0" fontId="26" fillId="0" borderId="18" xfId="0" applyFont="1" applyBorder="1" applyAlignment="1">
      <alignment horizontal="right" vertical="top" wrapText="1" indent="1"/>
    </xf>
    <xf numFmtId="0" fontId="25" fillId="0" borderId="24" xfId="0" applyFont="1" applyBorder="1" applyAlignment="1">
      <alignment horizontal="left" vertical="top" wrapText="1" indent="1"/>
    </xf>
    <xf numFmtId="0" fontId="55" fillId="0" borderId="49" xfId="0" applyFont="1" applyBorder="1" applyAlignment="1">
      <alignment horizontal="right" vertical="center" wrapText="1" indent="1"/>
    </xf>
    <xf numFmtId="0" fontId="26" fillId="0" borderId="49" xfId="0" applyFont="1" applyBorder="1" applyAlignment="1">
      <alignment horizontal="right" vertical="center" wrapText="1" indent="1"/>
    </xf>
    <xf numFmtId="0" fontId="55" fillId="0" borderId="6" xfId="0" applyFont="1" applyBorder="1" applyAlignment="1">
      <alignment horizontal="right" vertical="center" wrapText="1" indent="1"/>
    </xf>
    <xf numFmtId="0" fontId="56" fillId="0" borderId="37" xfId="0" applyFont="1" applyBorder="1" applyAlignment="1">
      <alignment horizontal="left" vertical="center" wrapText="1" indent="1"/>
    </xf>
    <xf numFmtId="0" fontId="25" fillId="0" borderId="37" xfId="0" applyFont="1" applyBorder="1" applyAlignment="1">
      <alignment horizontal="left" vertical="center" wrapText="1" indent="1"/>
    </xf>
    <xf numFmtId="0" fontId="25" fillId="0" borderId="44" xfId="0" applyFont="1" applyBorder="1" applyAlignment="1">
      <alignment horizontal="left" vertical="center" wrapText="1" indent="1"/>
    </xf>
    <xf numFmtId="0" fontId="25" fillId="0" borderId="10" xfId="0" applyFont="1" applyBorder="1" applyAlignment="1">
      <alignment horizontal="left" vertical="top" indent="1"/>
    </xf>
    <xf numFmtId="0" fontId="83" fillId="0" borderId="0" xfId="44" applyFont="1" applyBorder="1" applyAlignment="1">
      <alignment horizontal="left" vertical="top" wrapText="1"/>
    </xf>
    <xf numFmtId="166" fontId="30" fillId="0" borderId="22" xfId="0" applyNumberFormat="1" applyFont="1" applyBorder="1" applyAlignment="1">
      <alignment horizontal="right" vertical="center" wrapText="1" indent="1"/>
    </xf>
    <xf numFmtId="3" fontId="31" fillId="0" borderId="36" xfId="0" applyNumberFormat="1" applyFont="1" applyBorder="1" applyAlignment="1">
      <alignment horizontal="right" vertical="center" indent="1" readingOrder="2"/>
    </xf>
    <xf numFmtId="3" fontId="38" fillId="0" borderId="48" xfId="75" applyNumberFormat="1" applyFont="1" applyBorder="1" applyAlignment="1">
      <alignment horizontal="right" vertical="top"/>
    </xf>
    <xf numFmtId="3" fontId="38" fillId="0" borderId="0" xfId="75" applyNumberFormat="1" applyFont="1" applyBorder="1" applyAlignment="1">
      <alignment horizontal="right" vertical="top"/>
    </xf>
    <xf numFmtId="166" fontId="30" fillId="0" borderId="18" xfId="0" applyNumberFormat="1" applyFont="1" applyBorder="1" applyAlignment="1">
      <alignment horizontal="right" vertical="center" wrapText="1" indent="1"/>
    </xf>
    <xf numFmtId="0" fontId="31" fillId="0" borderId="44" xfId="3" applyFont="1" applyBorder="1" applyAlignment="1">
      <alignment horizontal="left" vertical="center" indent="1"/>
    </xf>
    <xf numFmtId="3" fontId="59" fillId="0" borderId="50" xfId="79" applyNumberFormat="1" applyFont="1" applyBorder="1" applyAlignment="1">
      <alignment horizontal="right" vertical="center" indent="1"/>
    </xf>
    <xf numFmtId="3" fontId="60" fillId="0" borderId="50" xfId="79" applyNumberFormat="1" applyFont="1" applyBorder="1" applyAlignment="1">
      <alignment horizontal="right" vertical="center" indent="1"/>
    </xf>
    <xf numFmtId="3" fontId="60" fillId="0" borderId="33" xfId="79" applyNumberFormat="1" applyFont="1" applyBorder="1" applyAlignment="1">
      <alignment horizontal="right" vertical="center" indent="1"/>
    </xf>
    <xf numFmtId="3" fontId="60" fillId="0" borderId="1" xfId="79" applyNumberFormat="1" applyFont="1" applyBorder="1" applyAlignment="1">
      <alignment horizontal="right" vertical="center" indent="1"/>
    </xf>
    <xf numFmtId="3" fontId="60" fillId="0" borderId="45" xfId="79" applyNumberFormat="1" applyFont="1" applyBorder="1" applyAlignment="1">
      <alignment horizontal="right" vertical="center" indent="1"/>
    </xf>
    <xf numFmtId="0" fontId="34" fillId="0" borderId="24" xfId="6" applyFont="1" applyBorder="1" applyAlignment="1">
      <alignment horizontal="center" vertical="center"/>
    </xf>
    <xf numFmtId="0" fontId="41" fillId="0" borderId="24" xfId="6" applyFont="1" applyBorder="1" applyAlignment="1">
      <alignment horizontal="center" vertical="center"/>
    </xf>
    <xf numFmtId="0" fontId="34" fillId="0" borderId="18" xfId="6" applyFont="1" applyBorder="1" applyAlignment="1">
      <alignment horizontal="center" vertical="center"/>
    </xf>
    <xf numFmtId="0" fontId="31" fillId="0" borderId="24" xfId="0" applyFont="1" applyBorder="1" applyAlignment="1">
      <alignment horizontal="left" vertical="center" wrapText="1" indent="1"/>
    </xf>
    <xf numFmtId="0" fontId="57" fillId="0" borderId="29" xfId="22" applyFont="1" applyBorder="1" applyAlignment="1">
      <alignment horizontal="right" vertical="center" wrapText="1" indent="1" readingOrder="2"/>
    </xf>
    <xf numFmtId="0" fontId="23" fillId="0" borderId="44" xfId="6" quotePrefix="1" applyFont="1" applyBorder="1" applyAlignment="1">
      <alignment horizontal="center" vertical="center"/>
    </xf>
    <xf numFmtId="0" fontId="24" fillId="0" borderId="44" xfId="6" quotePrefix="1" applyFont="1" applyBorder="1" applyAlignment="1">
      <alignment horizontal="center" vertical="center"/>
    </xf>
    <xf numFmtId="0" fontId="34" fillId="0" borderId="48" xfId="6" applyFont="1" applyBorder="1" applyAlignment="1">
      <alignment horizontal="right" vertical="center" indent="1"/>
    </xf>
    <xf numFmtId="3" fontId="60" fillId="0" borderId="50" xfId="24" applyNumberFormat="1" applyFont="1" applyBorder="1" applyAlignment="1">
      <alignment horizontal="right" vertical="center" indent="1"/>
    </xf>
    <xf numFmtId="0" fontId="24" fillId="0" borderId="29" xfId="6" applyFont="1" applyBorder="1" applyAlignment="1">
      <alignment horizontal="left" vertical="center" indent="1"/>
    </xf>
    <xf numFmtId="0" fontId="14" fillId="0" borderId="25" xfId="6" applyFont="1" applyBorder="1" applyAlignment="1">
      <alignment vertical="center"/>
    </xf>
    <xf numFmtId="0" fontId="24" fillId="0" borderId="37" xfId="6" applyFont="1" applyBorder="1" applyAlignment="1">
      <alignment horizontal="left" vertical="center" indent="1"/>
    </xf>
    <xf numFmtId="0" fontId="41" fillId="0" borderId="25" xfId="6" applyFont="1" applyBorder="1" applyAlignment="1">
      <alignment horizontal="right" vertical="center" indent="1"/>
    </xf>
    <xf numFmtId="3" fontId="25" fillId="0" borderId="50" xfId="6" quotePrefix="1" applyNumberFormat="1" applyFont="1" applyBorder="1" applyAlignment="1">
      <alignment horizontal="right" vertical="center" indent="1"/>
    </xf>
    <xf numFmtId="3" fontId="59" fillId="0" borderId="50" xfId="24" applyNumberFormat="1" applyFont="1" applyBorder="1" applyAlignment="1">
      <alignment horizontal="right" vertical="center" indent="1"/>
    </xf>
    <xf numFmtId="0" fontId="34" fillId="0" borderId="36" xfId="6" applyFont="1" applyBorder="1" applyAlignment="1">
      <alignment horizontal="right" vertical="center" indent="1"/>
    </xf>
    <xf numFmtId="3" fontId="60" fillId="0" borderId="33" xfId="24" applyNumberFormat="1" applyFont="1" applyBorder="1" applyAlignment="1">
      <alignment horizontal="right" vertical="center" indent="1"/>
    </xf>
    <xf numFmtId="3" fontId="60" fillId="0" borderId="45" xfId="24" applyNumberFormat="1" applyFont="1" applyBorder="1" applyAlignment="1">
      <alignment horizontal="right" vertical="center" indent="1"/>
    </xf>
    <xf numFmtId="0" fontId="12" fillId="0" borderId="0" xfId="15" applyFont="1" applyAlignment="1">
      <alignment horizontal="center" vertical="top"/>
    </xf>
    <xf numFmtId="0" fontId="28" fillId="0" borderId="0" xfId="15" applyFont="1" applyAlignment="1">
      <alignment vertical="top"/>
    </xf>
    <xf numFmtId="166" fontId="31" fillId="0" borderId="24" xfId="0" applyNumberFormat="1" applyFont="1" applyBorder="1" applyAlignment="1">
      <alignment horizontal="left" vertical="center" wrapText="1" indent="1"/>
    </xf>
    <xf numFmtId="0" fontId="30" fillId="0" borderId="48" xfId="11" applyFont="1" applyBorder="1" applyAlignment="1">
      <alignment horizontal="right" vertical="center" indent="1"/>
    </xf>
    <xf numFmtId="3" fontId="60" fillId="0" borderId="46" xfId="79" applyNumberFormat="1" applyFont="1" applyBorder="1" applyAlignment="1">
      <alignment horizontal="right" vertical="center" indent="1"/>
    </xf>
    <xf numFmtId="3" fontId="60" fillId="0" borderId="50" xfId="62" applyNumberFormat="1" applyFont="1" applyBorder="1" applyAlignment="1">
      <alignment horizontal="right" vertical="center" indent="1"/>
    </xf>
    <xf numFmtId="3" fontId="60" fillId="0" borderId="26" xfId="62" applyNumberFormat="1" applyFont="1" applyBorder="1" applyAlignment="1">
      <alignment horizontal="right" vertical="center" indent="1"/>
    </xf>
    <xf numFmtId="0" fontId="30" fillId="0" borderId="22" xfId="3" applyFont="1" applyBorder="1" applyAlignment="1">
      <alignment horizontal="right" vertical="center" indent="1"/>
    </xf>
    <xf numFmtId="0" fontId="31" fillId="0" borderId="7" xfId="0" applyFont="1" applyBorder="1" applyAlignment="1">
      <alignment horizontal="left" vertical="center" indent="1"/>
    </xf>
    <xf numFmtId="3" fontId="59" fillId="0" borderId="25" xfId="40" applyNumberFormat="1" applyFont="1" applyBorder="1" applyAlignment="1">
      <alignment horizontal="right" vertical="center" indent="1"/>
    </xf>
    <xf numFmtId="3" fontId="59" fillId="0" borderId="0" xfId="40" applyNumberFormat="1" applyFont="1" applyBorder="1" applyAlignment="1">
      <alignment horizontal="right" vertical="center" indent="1"/>
    </xf>
    <xf numFmtId="165" fontId="59" fillId="0" borderId="49" xfId="41" applyNumberFormat="1" applyFont="1" applyBorder="1" applyAlignment="1">
      <alignment horizontal="center" vertical="center"/>
    </xf>
    <xf numFmtId="165" fontId="59" fillId="0" borderId="49" xfId="23" applyNumberFormat="1" applyFont="1" applyBorder="1" applyAlignment="1">
      <alignment horizontal="center" vertical="center"/>
    </xf>
    <xf numFmtId="165" fontId="59" fillId="0" borderId="6" xfId="23" applyNumberFormat="1" applyFont="1" applyBorder="1" applyAlignment="1">
      <alignment horizontal="center" vertical="center"/>
    </xf>
    <xf numFmtId="3" fontId="60" fillId="0" borderId="22" xfId="78" applyNumberFormat="1" applyFont="1" applyBorder="1" applyAlignment="1">
      <alignment horizontal="right" vertical="center" indent="1"/>
    </xf>
    <xf numFmtId="3" fontId="60" fillId="0" borderId="23" xfId="78" applyNumberFormat="1" applyFont="1" applyBorder="1" applyAlignment="1">
      <alignment horizontal="right" vertical="center" indent="1"/>
    </xf>
    <xf numFmtId="3" fontId="59" fillId="0" borderId="48" xfId="78" applyNumberFormat="1" applyFont="1" applyBorder="1" applyAlignment="1">
      <alignment horizontal="right" vertical="center" indent="1"/>
    </xf>
    <xf numFmtId="3" fontId="59" fillId="0" borderId="0" xfId="78" applyNumberFormat="1" applyFont="1" applyBorder="1" applyAlignment="1">
      <alignment horizontal="right" vertical="center" indent="1"/>
    </xf>
    <xf numFmtId="3" fontId="60" fillId="0" borderId="0" xfId="78" applyNumberFormat="1" applyFont="1" applyBorder="1" applyAlignment="1">
      <alignment horizontal="right" vertical="center" indent="1"/>
    </xf>
    <xf numFmtId="3" fontId="59" fillId="0" borderId="36" xfId="78" applyNumberFormat="1" applyFont="1" applyBorder="1" applyAlignment="1">
      <alignment horizontal="right" vertical="center" indent="1"/>
    </xf>
    <xf numFmtId="3" fontId="59" fillId="0" borderId="1" xfId="78" applyNumberFormat="1" applyFont="1" applyBorder="1" applyAlignment="1">
      <alignment horizontal="right" vertical="center" indent="1"/>
    </xf>
    <xf numFmtId="3" fontId="60" fillId="0" borderId="1" xfId="78" applyNumberFormat="1" applyFont="1" applyBorder="1" applyAlignment="1">
      <alignment horizontal="right" vertical="center" indent="1"/>
    </xf>
    <xf numFmtId="3" fontId="60" fillId="0" borderId="22" xfId="36" applyNumberFormat="1" applyFont="1" applyBorder="1" applyAlignment="1">
      <alignment horizontal="right" vertical="center" indent="1"/>
    </xf>
    <xf numFmtId="3" fontId="60" fillId="0" borderId="23" xfId="36" applyNumberFormat="1" applyFont="1" applyBorder="1" applyAlignment="1">
      <alignment horizontal="right" vertical="center" indent="1"/>
    </xf>
    <xf numFmtId="165" fontId="79" fillId="0" borderId="18" xfId="28" applyNumberFormat="1" applyFont="1" applyBorder="1" applyAlignment="1">
      <alignment horizontal="center" vertical="center" readingOrder="2"/>
    </xf>
    <xf numFmtId="165" fontId="38" fillId="0" borderId="49" xfId="28" applyNumberFormat="1" applyFont="1" applyBorder="1" applyAlignment="1">
      <alignment horizontal="center" vertical="center" readingOrder="2"/>
    </xf>
    <xf numFmtId="165" fontId="38" fillId="0" borderId="6" xfId="28" applyNumberFormat="1" applyFont="1" applyBorder="1" applyAlignment="1">
      <alignment horizontal="center" vertical="center" readingOrder="2"/>
    </xf>
    <xf numFmtId="3" fontId="60" fillId="0" borderId="22" xfId="39" applyNumberFormat="1" applyFont="1" applyBorder="1" applyAlignment="1">
      <alignment horizontal="right" vertical="center" indent="1"/>
    </xf>
    <xf numFmtId="3" fontId="60" fillId="0" borderId="23" xfId="39" applyNumberFormat="1" applyFont="1" applyBorder="1" applyAlignment="1">
      <alignment horizontal="right" vertical="center" indent="1"/>
    </xf>
    <xf numFmtId="3" fontId="60" fillId="0" borderId="8" xfId="39" applyNumberFormat="1" applyFont="1" applyBorder="1" applyAlignment="1">
      <alignment horizontal="right" vertical="center" indent="1"/>
    </xf>
    <xf numFmtId="3" fontId="60" fillId="0" borderId="25" xfId="39" applyNumberFormat="1" applyFont="1" applyBorder="1" applyAlignment="1">
      <alignment horizontal="right" vertical="center" indent="1"/>
    </xf>
    <xf numFmtId="3" fontId="60" fillId="0" borderId="0" xfId="39" applyNumberFormat="1" applyFont="1" applyBorder="1" applyAlignment="1">
      <alignment horizontal="right" vertical="center" indent="1"/>
    </xf>
    <xf numFmtId="3" fontId="59" fillId="0" borderId="25" xfId="39" applyNumberFormat="1" applyFont="1" applyBorder="1" applyAlignment="1">
      <alignment horizontal="right" vertical="center" indent="1"/>
    </xf>
    <xf numFmtId="3" fontId="59" fillId="0" borderId="0" xfId="39" applyNumberFormat="1" applyFont="1" applyBorder="1" applyAlignment="1">
      <alignment horizontal="right" vertical="center" indent="1"/>
    </xf>
    <xf numFmtId="3" fontId="59" fillId="0" borderId="36" xfId="39" applyNumberFormat="1" applyFont="1" applyBorder="1" applyAlignment="1">
      <alignment horizontal="right" vertical="center" indent="1"/>
    </xf>
    <xf numFmtId="3" fontId="59" fillId="0" borderId="1" xfId="39" applyNumberFormat="1" applyFont="1" applyBorder="1" applyAlignment="1">
      <alignment horizontal="right" vertical="center" indent="1"/>
    </xf>
    <xf numFmtId="3" fontId="60" fillId="0" borderId="46" xfId="39" applyNumberFormat="1" applyFont="1" applyBorder="1" applyAlignment="1">
      <alignment horizontal="right" vertical="center" indent="1"/>
    </xf>
    <xf numFmtId="3" fontId="60" fillId="0" borderId="22" xfId="64" applyNumberFormat="1" applyFont="1" applyBorder="1" applyAlignment="1">
      <alignment horizontal="right" vertical="center" indent="1"/>
    </xf>
    <xf numFmtId="3" fontId="60" fillId="0" borderId="23" xfId="64" applyNumberFormat="1" applyFont="1" applyBorder="1" applyAlignment="1">
      <alignment horizontal="right" vertical="center" indent="1"/>
    </xf>
    <xf numFmtId="3" fontId="60" fillId="0" borderId="24" xfId="64" applyNumberFormat="1" applyFont="1" applyBorder="1" applyAlignment="1">
      <alignment horizontal="right" vertical="center" indent="1"/>
    </xf>
    <xf numFmtId="3" fontId="59" fillId="0" borderId="5" xfId="64" applyNumberFormat="1" applyFont="1" applyBorder="1" applyAlignment="1">
      <alignment horizontal="right" vertical="center" indent="1"/>
    </xf>
    <xf numFmtId="3" fontId="59" fillId="0" borderId="1" xfId="64" applyNumberFormat="1" applyFont="1" applyBorder="1" applyAlignment="1">
      <alignment horizontal="right" vertical="center" indent="1"/>
    </xf>
    <xf numFmtId="3" fontId="60" fillId="0" borderId="25" xfId="42" applyNumberFormat="1" applyFont="1" applyBorder="1" applyAlignment="1">
      <alignment horizontal="right" vertical="center" indent="1"/>
    </xf>
    <xf numFmtId="3" fontId="60" fillId="0" borderId="0" xfId="42" applyNumberFormat="1" applyFont="1" applyBorder="1" applyAlignment="1">
      <alignment horizontal="right" vertical="center" indent="1"/>
    </xf>
    <xf numFmtId="3" fontId="60" fillId="0" borderId="8" xfId="42" applyNumberFormat="1" applyFont="1" applyBorder="1" applyAlignment="1">
      <alignment horizontal="right" vertical="center" indent="1"/>
    </xf>
    <xf numFmtId="3" fontId="59" fillId="0" borderId="25" xfId="42" applyNumberFormat="1" applyFont="1" applyBorder="1" applyAlignment="1">
      <alignment horizontal="right" vertical="center" indent="1"/>
    </xf>
    <xf numFmtId="3" fontId="59" fillId="0" borderId="0" xfId="42" applyNumberFormat="1" applyFont="1" applyBorder="1" applyAlignment="1">
      <alignment horizontal="right" vertical="center" indent="1"/>
    </xf>
    <xf numFmtId="3" fontId="59" fillId="0" borderId="36" xfId="42" applyNumberFormat="1" applyFont="1" applyBorder="1" applyAlignment="1">
      <alignment horizontal="right" vertical="center" indent="1"/>
    </xf>
    <xf numFmtId="3" fontId="59" fillId="0" borderId="1" xfId="42" applyNumberFormat="1" applyFont="1" applyBorder="1" applyAlignment="1">
      <alignment horizontal="right" vertical="center" indent="1"/>
    </xf>
    <xf numFmtId="3" fontId="60" fillId="0" borderId="46" xfId="42" applyNumberFormat="1" applyFont="1" applyBorder="1" applyAlignment="1">
      <alignment horizontal="right" vertical="center" indent="1"/>
    </xf>
    <xf numFmtId="3" fontId="60" fillId="0" borderId="5" xfId="75" applyNumberFormat="1" applyFont="1" applyBorder="1" applyAlignment="1">
      <alignment horizontal="right" vertical="center" indent="1"/>
    </xf>
    <xf numFmtId="3" fontId="60" fillId="0" borderId="41" xfId="76" applyNumberFormat="1" applyFont="1" applyBorder="1" applyAlignment="1">
      <alignment horizontal="right" vertical="center" indent="1"/>
    </xf>
    <xf numFmtId="3" fontId="60" fillId="0" borderId="42" xfId="76" applyNumberFormat="1" applyFont="1" applyBorder="1" applyAlignment="1">
      <alignment horizontal="right" vertical="center" indent="1"/>
    </xf>
    <xf numFmtId="3" fontId="59" fillId="0" borderId="17" xfId="76" applyNumberFormat="1" applyFont="1" applyBorder="1" applyAlignment="1">
      <alignment horizontal="right" vertical="center" indent="1"/>
    </xf>
    <xf numFmtId="3" fontId="59" fillId="0" borderId="0" xfId="76" applyNumberFormat="1" applyFont="1" applyBorder="1" applyAlignment="1">
      <alignment horizontal="right" vertical="center" indent="1"/>
    </xf>
    <xf numFmtId="3" fontId="60" fillId="0" borderId="0" xfId="76" applyNumberFormat="1" applyFont="1" applyBorder="1" applyAlignment="1">
      <alignment horizontal="right" vertical="center" indent="1"/>
    </xf>
    <xf numFmtId="3" fontId="59" fillId="0" borderId="26" xfId="76" applyNumberFormat="1" applyFont="1" applyBorder="1" applyAlignment="1">
      <alignment horizontal="right" vertical="center" indent="1"/>
    </xf>
    <xf numFmtId="3" fontId="59" fillId="0" borderId="27" xfId="76" applyNumberFormat="1" applyFont="1" applyBorder="1" applyAlignment="1">
      <alignment horizontal="right" vertical="center" indent="1"/>
    </xf>
    <xf numFmtId="3" fontId="60" fillId="0" borderId="27" xfId="76" applyNumberFormat="1" applyFont="1" applyBorder="1" applyAlignment="1">
      <alignment horizontal="right" vertical="center" indent="1"/>
    </xf>
    <xf numFmtId="3" fontId="60" fillId="0" borderId="22" xfId="50" applyNumberFormat="1" applyFont="1" applyBorder="1" applyAlignment="1">
      <alignment horizontal="right" vertical="center" indent="1"/>
    </xf>
    <xf numFmtId="3" fontId="60" fillId="0" borderId="23" xfId="50" applyNumberFormat="1" applyFont="1" applyBorder="1" applyAlignment="1">
      <alignment horizontal="right" vertical="center" indent="1"/>
    </xf>
    <xf numFmtId="3" fontId="59" fillId="0" borderId="48" xfId="50" applyNumberFormat="1" applyFont="1" applyBorder="1" applyAlignment="1">
      <alignment horizontal="right" vertical="center" indent="1"/>
    </xf>
    <xf numFmtId="3" fontId="59" fillId="0" borderId="0" xfId="50" applyNumberFormat="1" applyFont="1" applyBorder="1" applyAlignment="1">
      <alignment horizontal="right" vertical="center" indent="1"/>
    </xf>
    <xf numFmtId="3" fontId="60" fillId="0" borderId="0" xfId="50" applyNumberFormat="1" applyFont="1" applyBorder="1" applyAlignment="1">
      <alignment horizontal="right" vertical="center" indent="1"/>
    </xf>
    <xf numFmtId="3" fontId="59" fillId="0" borderId="5" xfId="50" applyNumberFormat="1" applyFont="1" applyBorder="1" applyAlignment="1">
      <alignment horizontal="right" vertical="center" indent="1"/>
    </xf>
    <xf numFmtId="3" fontId="59" fillId="0" borderId="1" xfId="50" applyNumberFormat="1" applyFont="1" applyBorder="1" applyAlignment="1">
      <alignment horizontal="right" vertical="center" indent="1"/>
    </xf>
    <xf numFmtId="3" fontId="60" fillId="0" borderId="1" xfId="50" applyNumberFormat="1" applyFont="1" applyBorder="1" applyAlignment="1">
      <alignment horizontal="right" vertical="center" indent="1"/>
    </xf>
    <xf numFmtId="165" fontId="7" fillId="0" borderId="0" xfId="0" applyNumberFormat="1" applyFont="1" applyBorder="1" applyAlignment="1">
      <alignment horizontal="left" vertical="center" indent="1" readingOrder="1"/>
    </xf>
    <xf numFmtId="165" fontId="60" fillId="0" borderId="18" xfId="33" applyNumberFormat="1" applyFont="1" applyBorder="1" applyAlignment="1">
      <alignment horizontal="right" vertical="center" indent="1"/>
    </xf>
    <xf numFmtId="165" fontId="59" fillId="0" borderId="49" xfId="33" applyNumberFormat="1" applyFont="1" applyBorder="1" applyAlignment="1">
      <alignment horizontal="right" vertical="center" indent="1"/>
    </xf>
    <xf numFmtId="165" fontId="59" fillId="0" borderId="6" xfId="33" applyNumberFormat="1" applyFont="1" applyBorder="1" applyAlignment="1">
      <alignment horizontal="right" vertical="center" indent="1"/>
    </xf>
    <xf numFmtId="3" fontId="60" fillId="0" borderId="48" xfId="38" applyNumberFormat="1" applyFont="1" applyBorder="1" applyAlignment="1">
      <alignment horizontal="right" vertical="center" indent="1"/>
    </xf>
    <xf numFmtId="3" fontId="60" fillId="0" borderId="37" xfId="38" applyNumberFormat="1" applyFont="1" applyBorder="1" applyAlignment="1">
      <alignment horizontal="right" vertical="center" indent="1"/>
    </xf>
    <xf numFmtId="3" fontId="59" fillId="0" borderId="48" xfId="38" applyNumberFormat="1" applyFont="1" applyBorder="1" applyAlignment="1">
      <alignment horizontal="right" vertical="center" indent="1"/>
    </xf>
    <xf numFmtId="3" fontId="59" fillId="0" borderId="5" xfId="38" applyNumberFormat="1" applyFont="1" applyBorder="1" applyAlignment="1">
      <alignment horizontal="right" vertical="center" indent="1"/>
    </xf>
    <xf numFmtId="3" fontId="60" fillId="0" borderId="44" xfId="38" applyNumberFormat="1" applyFont="1" applyBorder="1" applyAlignment="1">
      <alignment horizontal="right" vertical="center" indent="1"/>
    </xf>
    <xf numFmtId="3" fontId="60" fillId="0" borderId="23" xfId="47" applyNumberFormat="1" applyFont="1" applyBorder="1" applyAlignment="1">
      <alignment horizontal="right" vertical="center" indent="1"/>
    </xf>
    <xf numFmtId="3" fontId="60" fillId="0" borderId="0" xfId="47" applyNumberFormat="1" applyFont="1" applyBorder="1" applyAlignment="1">
      <alignment horizontal="right" vertical="center" indent="1"/>
    </xf>
    <xf numFmtId="3" fontId="59" fillId="0" borderId="0" xfId="47" applyNumberFormat="1" applyFont="1" applyBorder="1" applyAlignment="1">
      <alignment horizontal="right" vertical="center" indent="1"/>
    </xf>
    <xf numFmtId="3" fontId="59" fillId="0" borderId="1" xfId="47" applyNumberFormat="1" applyFont="1" applyBorder="1" applyAlignment="1">
      <alignment horizontal="right" vertical="center" indent="1"/>
    </xf>
    <xf numFmtId="0" fontId="30" fillId="0" borderId="22" xfId="21" applyFont="1" applyBorder="1" applyAlignment="1">
      <alignment horizontal="right" vertical="center" indent="1"/>
    </xf>
    <xf numFmtId="3" fontId="12" fillId="0" borderId="0" xfId="15" applyNumberFormat="1" applyFont="1" applyAlignment="1">
      <alignment horizontal="center" vertical="center"/>
    </xf>
    <xf numFmtId="0" fontId="75" fillId="0" borderId="0" xfId="19" applyFont="1" applyAlignment="1">
      <alignment vertical="center"/>
    </xf>
    <xf numFmtId="0" fontId="63" fillId="0" borderId="0" xfId="19" applyFont="1" applyAlignment="1">
      <alignment horizontal="left" vertical="center" indent="1"/>
    </xf>
    <xf numFmtId="0" fontId="30" fillId="0" borderId="49" xfId="21" applyFont="1" applyBorder="1" applyAlignment="1">
      <alignment horizontal="right" vertical="center" indent="1"/>
    </xf>
    <xf numFmtId="0" fontId="31" fillId="0" borderId="49" xfId="21" applyFont="1" applyBorder="1" applyAlignment="1">
      <alignment horizontal="left" vertical="center" indent="1"/>
    </xf>
    <xf numFmtId="3" fontId="60" fillId="0" borderId="5" xfId="70" applyNumberFormat="1" applyFont="1" applyBorder="1" applyAlignment="1">
      <alignment horizontal="right" vertical="center" indent="1"/>
    </xf>
    <xf numFmtId="3" fontId="60" fillId="0" borderId="1" xfId="70" applyNumberFormat="1" applyFont="1" applyBorder="1" applyAlignment="1">
      <alignment horizontal="right" vertical="center" indent="1"/>
    </xf>
    <xf numFmtId="3" fontId="60" fillId="0" borderId="45" xfId="70" applyNumberFormat="1" applyFont="1" applyBorder="1" applyAlignment="1">
      <alignment horizontal="right" vertical="center" indent="1"/>
    </xf>
    <xf numFmtId="0" fontId="26" fillId="0" borderId="22" xfId="3" applyFont="1" applyBorder="1" applyAlignment="1">
      <alignment horizontal="center" vertical="center"/>
    </xf>
    <xf numFmtId="0" fontId="25" fillId="0" borderId="5" xfId="0" applyFont="1" applyBorder="1" applyAlignment="1">
      <alignment horizontal="center" vertical="top" wrapText="1"/>
    </xf>
    <xf numFmtId="0" fontId="26" fillId="0" borderId="22" xfId="0" applyFont="1" applyBorder="1" applyAlignment="1">
      <alignment horizontal="center" vertical="top"/>
    </xf>
    <xf numFmtId="0" fontId="30" fillId="0" borderId="48" xfId="52" applyFont="1" applyBorder="1" applyAlignment="1">
      <alignment horizontal="right" vertical="center" wrapText="1" indent="1" readingOrder="2"/>
    </xf>
    <xf numFmtId="0" fontId="31" fillId="0" borderId="49" xfId="52" applyFont="1" applyBorder="1" applyAlignment="1">
      <alignment horizontal="left" vertical="center" indent="1"/>
    </xf>
    <xf numFmtId="0" fontId="25" fillId="0" borderId="49" xfId="52" applyFont="1" applyBorder="1" applyAlignment="1">
      <alignment horizontal="left" vertical="center" indent="1"/>
    </xf>
    <xf numFmtId="0" fontId="26" fillId="0" borderId="48" xfId="52" applyFont="1" applyBorder="1" applyAlignment="1">
      <alignment horizontal="right" vertical="center" wrapText="1" indent="1" readingOrder="2"/>
    </xf>
    <xf numFmtId="3" fontId="60" fillId="0" borderId="24" xfId="82" applyNumberFormat="1" applyFont="1" applyBorder="1" applyAlignment="1">
      <alignment horizontal="right" vertical="center" indent="1"/>
    </xf>
    <xf numFmtId="3" fontId="60" fillId="0" borderId="37" xfId="82" applyNumberFormat="1" applyFont="1" applyBorder="1" applyAlignment="1">
      <alignment horizontal="right" vertical="center" indent="1"/>
    </xf>
    <xf numFmtId="3" fontId="60" fillId="0" borderId="44" xfId="82" applyNumberFormat="1" applyFont="1" applyBorder="1" applyAlignment="1">
      <alignment horizontal="right" vertical="center" indent="1"/>
    </xf>
    <xf numFmtId="0" fontId="25" fillId="0" borderId="18" xfId="0" applyFont="1" applyBorder="1" applyAlignment="1">
      <alignment horizontal="left" vertical="center" wrapText="1" indent="1"/>
    </xf>
    <xf numFmtId="0" fontId="25" fillId="0" borderId="49" xfId="0" applyFont="1" applyBorder="1" applyAlignment="1">
      <alignment horizontal="left" vertical="center" wrapText="1" indent="1"/>
    </xf>
    <xf numFmtId="0" fontId="63" fillId="0" borderId="49" xfId="0" applyFont="1" applyBorder="1" applyAlignment="1">
      <alignment horizontal="left" vertical="center" wrapText="1" indent="1" readingOrder="2"/>
    </xf>
    <xf numFmtId="0" fontId="73" fillId="0" borderId="49" xfId="0" applyFont="1" applyBorder="1" applyAlignment="1">
      <alignment horizontal="left" vertical="center" indent="1"/>
    </xf>
    <xf numFmtId="0" fontId="63" fillId="0" borderId="49" xfId="0" applyFont="1" applyBorder="1" applyAlignment="1">
      <alignment horizontal="left" vertical="center" indent="1"/>
    </xf>
    <xf numFmtId="0" fontId="26" fillId="0" borderId="6" xfId="0" applyFont="1" applyBorder="1" applyAlignment="1">
      <alignment horizontal="right" vertical="center" wrapText="1" indent="1"/>
    </xf>
    <xf numFmtId="0" fontId="25" fillId="0" borderId="6" xfId="0" applyFont="1" applyBorder="1" applyAlignment="1">
      <alignment horizontal="left" vertical="center" wrapText="1" indent="1"/>
    </xf>
    <xf numFmtId="0" fontId="31" fillId="0" borderId="6" xfId="0" applyFont="1" applyBorder="1" applyAlignment="1">
      <alignment horizontal="center" vertical="center"/>
    </xf>
    <xf numFmtId="0" fontId="31" fillId="0" borderId="7" xfId="3" applyFont="1" applyBorder="1" applyAlignment="1">
      <alignment horizontal="center" vertical="top" wrapText="1"/>
    </xf>
    <xf numFmtId="0" fontId="30" fillId="0" borderId="25" xfId="16" applyFont="1" applyBorder="1" applyAlignment="1">
      <alignment horizontal="right" vertical="center" indent="1"/>
    </xf>
    <xf numFmtId="0" fontId="31" fillId="0" borderId="8" xfId="16" applyFont="1" applyBorder="1" applyAlignment="1">
      <alignment horizontal="left" vertical="center" indent="1"/>
    </xf>
    <xf numFmtId="0" fontId="26" fillId="0" borderId="49" xfId="0" applyFont="1" applyBorder="1" applyAlignment="1">
      <alignment horizontal="right" vertical="top" wrapText="1" indent="1"/>
    </xf>
    <xf numFmtId="0" fontId="25" fillId="0" borderId="37" xfId="0" applyFont="1" applyBorder="1" applyAlignment="1">
      <alignment horizontal="left" vertical="top" wrapText="1" indent="1"/>
    </xf>
    <xf numFmtId="0" fontId="55" fillId="0" borderId="49" xfId="0" applyFont="1" applyBorder="1" applyAlignment="1">
      <alignment horizontal="right" vertical="top" wrapText="1" indent="1"/>
    </xf>
    <xf numFmtId="0" fontId="31" fillId="0" borderId="5" xfId="3" applyFont="1" applyBorder="1" applyAlignment="1">
      <alignment horizontal="center" vertical="top" wrapText="1"/>
    </xf>
    <xf numFmtId="3" fontId="31" fillId="0" borderId="48" xfId="10" applyNumberFormat="1" applyFont="1" applyBorder="1" applyAlignment="1">
      <alignment horizontal="right" vertical="center" indent="1"/>
    </xf>
    <xf numFmtId="3" fontId="31" fillId="0" borderId="0" xfId="10" applyNumberFormat="1" applyFont="1" applyBorder="1" applyAlignment="1">
      <alignment horizontal="right" vertical="center" indent="1"/>
    </xf>
    <xf numFmtId="3" fontId="31" fillId="0" borderId="0" xfId="3" applyNumberFormat="1" applyFont="1" applyBorder="1" applyAlignment="1">
      <alignment horizontal="right" vertical="center" indent="1"/>
    </xf>
    <xf numFmtId="0" fontId="31" fillId="0" borderId="36" xfId="3" applyFont="1" applyBorder="1" applyAlignment="1">
      <alignment horizontal="center" vertical="top" wrapText="1"/>
    </xf>
    <xf numFmtId="3" fontId="60" fillId="0" borderId="22" xfId="41" applyNumberFormat="1" applyFont="1" applyBorder="1" applyAlignment="1">
      <alignment horizontal="right" vertical="center" indent="1"/>
    </xf>
    <xf numFmtId="3" fontId="60" fillId="0" borderId="23" xfId="41" applyNumberFormat="1" applyFont="1" applyBorder="1" applyAlignment="1">
      <alignment horizontal="right" vertical="center" indent="1"/>
    </xf>
    <xf numFmtId="3" fontId="60" fillId="0" borderId="25" xfId="41" applyNumberFormat="1" applyFont="1" applyBorder="1" applyAlignment="1">
      <alignment horizontal="right" vertical="center" indent="1"/>
    </xf>
    <xf numFmtId="3" fontId="60" fillId="0" borderId="0" xfId="41" applyNumberFormat="1" applyFont="1" applyBorder="1" applyAlignment="1">
      <alignment horizontal="right" vertical="center" indent="1"/>
    </xf>
    <xf numFmtId="3" fontId="59" fillId="0" borderId="25" xfId="41" applyNumberFormat="1" applyFont="1" applyBorder="1" applyAlignment="1">
      <alignment horizontal="right" vertical="center" indent="1"/>
    </xf>
    <xf numFmtId="3" fontId="59" fillId="0" borderId="0" xfId="41" applyNumberFormat="1" applyFont="1" applyBorder="1" applyAlignment="1">
      <alignment horizontal="right" vertical="center" indent="1"/>
    </xf>
    <xf numFmtId="3" fontId="59" fillId="0" borderId="36" xfId="41" applyNumberFormat="1" applyFont="1" applyBorder="1" applyAlignment="1">
      <alignment horizontal="right" vertical="center" indent="1"/>
    </xf>
    <xf numFmtId="3" fontId="59" fillId="0" borderId="1" xfId="41" applyNumberFormat="1" applyFont="1" applyBorder="1" applyAlignment="1">
      <alignment horizontal="right" vertical="center" indent="1"/>
    </xf>
    <xf numFmtId="3" fontId="60" fillId="0" borderId="1" xfId="41" applyNumberFormat="1" applyFont="1" applyBorder="1" applyAlignment="1">
      <alignment horizontal="right" vertical="center" indent="1"/>
    </xf>
    <xf numFmtId="165" fontId="31" fillId="0" borderId="29" xfId="0" applyNumberFormat="1" applyFont="1" applyBorder="1" applyAlignment="1">
      <alignment horizontal="left" vertical="center" wrapText="1" indent="1"/>
    </xf>
    <xf numFmtId="166" fontId="30" fillId="0" borderId="25" xfId="0" applyNumberFormat="1" applyFont="1" applyBorder="1" applyAlignment="1">
      <alignment horizontal="right" vertical="center" wrapText="1" indent="1"/>
    </xf>
    <xf numFmtId="0" fontId="26" fillId="0" borderId="47" xfId="13" applyFont="1" applyBorder="1" applyAlignment="1">
      <alignment horizontal="right" vertical="center" indent="1"/>
    </xf>
    <xf numFmtId="0" fontId="26" fillId="0" borderId="48" xfId="0" applyFont="1" applyBorder="1" applyAlignment="1">
      <alignment horizontal="right" indent="1"/>
    </xf>
    <xf numFmtId="3" fontId="59" fillId="0" borderId="48" xfId="81" applyNumberFormat="1" applyFont="1" applyBorder="1" applyAlignment="1">
      <alignment horizontal="right" vertical="center" indent="1"/>
    </xf>
    <xf numFmtId="1" fontId="60" fillId="0" borderId="37" xfId="49" applyNumberFormat="1" applyFont="1" applyBorder="1" applyAlignment="1">
      <alignment horizontal="right" vertical="center" indent="1" readingOrder="2"/>
    </xf>
    <xf numFmtId="165" fontId="56" fillId="2" borderId="49" xfId="0" applyNumberFormat="1" applyFont="1" applyFill="1" applyBorder="1" applyAlignment="1">
      <alignment horizontal="center" vertical="center"/>
    </xf>
    <xf numFmtId="0" fontId="26" fillId="0" borderId="36" xfId="0" applyFont="1" applyBorder="1" applyAlignment="1">
      <alignment horizontal="right" indent="1"/>
    </xf>
    <xf numFmtId="3" fontId="59" fillId="0" borderId="36" xfId="81" applyNumberFormat="1" applyFont="1" applyBorder="1" applyAlignment="1">
      <alignment horizontal="right" vertical="center" indent="1"/>
    </xf>
    <xf numFmtId="165" fontId="56" fillId="2" borderId="1" xfId="0" applyNumberFormat="1" applyFont="1" applyFill="1" applyBorder="1" applyAlignment="1">
      <alignment horizontal="center" vertical="center"/>
    </xf>
    <xf numFmtId="0" fontId="26" fillId="0" borderId="18" xfId="0" applyFont="1" applyBorder="1" applyAlignment="1">
      <alignment horizontal="center" vertical="center"/>
    </xf>
    <xf numFmtId="0" fontId="25" fillId="0" borderId="6" xfId="0" applyFont="1" applyBorder="1" applyAlignment="1">
      <alignment horizontal="center" vertical="center"/>
    </xf>
    <xf numFmtId="0" fontId="25" fillId="0" borderId="51" xfId="0" applyFont="1" applyBorder="1" applyAlignment="1">
      <alignment horizontal="center" vertical="center"/>
    </xf>
    <xf numFmtId="0" fontId="25" fillId="0" borderId="51" xfId="0" applyFont="1" applyBorder="1" applyAlignment="1">
      <alignment horizontal="center" vertical="center" wrapText="1"/>
    </xf>
    <xf numFmtId="0" fontId="31" fillId="0" borderId="51" xfId="0" applyFont="1" applyBorder="1" applyAlignment="1">
      <alignment horizontal="center" vertical="top"/>
    </xf>
    <xf numFmtId="0" fontId="55" fillId="0" borderId="18" xfId="0" applyFont="1" applyBorder="1" applyAlignment="1">
      <alignment horizontal="right" vertical="center" wrapText="1" indent="1"/>
    </xf>
    <xf numFmtId="0" fontId="71" fillId="0" borderId="18" xfId="0" applyFont="1" applyBorder="1" applyAlignment="1">
      <alignment horizontal="left" vertical="center" wrapText="1" indent="1"/>
    </xf>
    <xf numFmtId="3" fontId="60" fillId="0" borderId="48" xfId="77" applyNumberFormat="1" applyFont="1" applyBorder="1" applyAlignment="1">
      <alignment horizontal="right" vertical="center" indent="1"/>
    </xf>
    <xf numFmtId="0" fontId="56" fillId="0" borderId="49" xfId="0" applyFont="1" applyBorder="1" applyAlignment="1">
      <alignment horizontal="left" vertical="center" wrapText="1" indent="1"/>
    </xf>
    <xf numFmtId="0" fontId="71" fillId="0" borderId="49" xfId="0" applyFont="1" applyBorder="1" applyAlignment="1">
      <alignment horizontal="left" vertical="center" indent="1"/>
    </xf>
    <xf numFmtId="0" fontId="55" fillId="0" borderId="49" xfId="0" applyFont="1" applyBorder="1" applyAlignment="1">
      <alignment horizontal="right" vertical="center" wrapText="1" indent="1" readingOrder="2"/>
    </xf>
    <xf numFmtId="0" fontId="55" fillId="0" borderId="6" xfId="0" applyFont="1" applyBorder="1" applyAlignment="1">
      <alignment horizontal="right" vertical="center" wrapText="1" indent="1" readingOrder="2"/>
    </xf>
    <xf numFmtId="3" fontId="60" fillId="0" borderId="36" xfId="77" applyNumberFormat="1" applyFont="1" applyBorder="1" applyAlignment="1">
      <alignment horizontal="right" vertical="center" indent="1"/>
    </xf>
    <xf numFmtId="3" fontId="59" fillId="0" borderId="1" xfId="77" applyNumberFormat="1" applyFont="1" applyBorder="1" applyAlignment="1">
      <alignment horizontal="right" vertical="center" indent="1"/>
    </xf>
    <xf numFmtId="3" fontId="59" fillId="0" borderId="44" xfId="77" applyNumberFormat="1" applyFont="1" applyBorder="1" applyAlignment="1">
      <alignment horizontal="right" vertical="center" indent="1"/>
    </xf>
    <xf numFmtId="0" fontId="30" fillId="0" borderId="48" xfId="13" applyFont="1" applyBorder="1" applyAlignment="1">
      <alignment horizontal="right" vertical="center" indent="1"/>
    </xf>
    <xf numFmtId="0" fontId="30" fillId="0" borderId="32" xfId="13" applyFont="1" applyBorder="1" applyAlignment="1">
      <alignment horizontal="right" vertical="center" indent="1"/>
    </xf>
    <xf numFmtId="0" fontId="30" fillId="0" borderId="52" xfId="13" applyFont="1" applyBorder="1" applyAlignment="1">
      <alignment horizontal="right" vertical="center" indent="1"/>
    </xf>
    <xf numFmtId="0" fontId="26" fillId="0" borderId="52" xfId="13" applyFont="1" applyBorder="1" applyAlignment="1">
      <alignment horizontal="right" vertical="center" indent="1"/>
    </xf>
    <xf numFmtId="0" fontId="26" fillId="0" borderId="53" xfId="13" applyFont="1" applyBorder="1" applyAlignment="1">
      <alignment horizontal="right" vertical="center" indent="1"/>
    </xf>
    <xf numFmtId="3" fontId="60" fillId="0" borderId="22" xfId="47" applyNumberFormat="1" applyFont="1" applyBorder="1" applyAlignment="1">
      <alignment horizontal="right" vertical="center" indent="1"/>
    </xf>
    <xf numFmtId="3" fontId="60" fillId="0" borderId="24" xfId="47" applyNumberFormat="1" applyFont="1" applyBorder="1" applyAlignment="1">
      <alignment horizontal="right" vertical="center" indent="1"/>
    </xf>
    <xf numFmtId="3" fontId="60" fillId="0" borderId="48" xfId="47" applyNumberFormat="1" applyFont="1" applyBorder="1" applyAlignment="1">
      <alignment horizontal="right" vertical="center" indent="1"/>
    </xf>
    <xf numFmtId="3" fontId="60" fillId="0" borderId="37" xfId="47" applyNumberFormat="1" applyFont="1" applyBorder="1" applyAlignment="1">
      <alignment horizontal="right" vertical="center" indent="1"/>
    </xf>
    <xf numFmtId="3" fontId="59" fillId="0" borderId="48" xfId="47" applyNumberFormat="1" applyFont="1" applyBorder="1" applyAlignment="1">
      <alignment horizontal="right" vertical="center" indent="1"/>
    </xf>
    <xf numFmtId="3" fontId="59" fillId="0" borderId="5" xfId="47" applyNumberFormat="1" applyFont="1" applyBorder="1" applyAlignment="1">
      <alignment horizontal="right" vertical="center" indent="1"/>
    </xf>
    <xf numFmtId="3" fontId="60" fillId="0" borderId="44" xfId="47" applyNumberFormat="1" applyFont="1" applyBorder="1" applyAlignment="1">
      <alignment horizontal="right" vertical="center" indent="1"/>
    </xf>
    <xf numFmtId="0" fontId="84" fillId="0" borderId="6" xfId="0" applyFont="1" applyBorder="1" applyAlignment="1">
      <alignment horizontal="left" vertical="center" indent="1"/>
    </xf>
    <xf numFmtId="165" fontId="60" fillId="0" borderId="49" xfId="23" applyNumberFormat="1" applyFont="1" applyBorder="1" applyAlignment="1">
      <alignment horizontal="center" vertical="center"/>
    </xf>
    <xf numFmtId="3" fontId="60" fillId="0" borderId="16" xfId="73" applyNumberFormat="1" applyFont="1" applyBorder="1" applyAlignment="1">
      <alignment horizontal="right" vertical="center" indent="1"/>
    </xf>
    <xf numFmtId="3" fontId="60" fillId="0" borderId="8" xfId="73" applyNumberFormat="1" applyFont="1" applyBorder="1" applyAlignment="1">
      <alignment horizontal="right" vertical="center" indent="1"/>
    </xf>
    <xf numFmtId="3" fontId="60" fillId="0" borderId="23" xfId="51" applyNumberFormat="1" applyFont="1" applyBorder="1" applyAlignment="1">
      <alignment horizontal="right" vertical="center" indent="1"/>
    </xf>
    <xf numFmtId="3" fontId="59" fillId="0" borderId="23" xfId="51" applyNumberFormat="1" applyFont="1" applyBorder="1" applyAlignment="1">
      <alignment horizontal="right" vertical="center" indent="1"/>
    </xf>
    <xf numFmtId="3" fontId="60" fillId="0" borderId="0" xfId="51" applyNumberFormat="1" applyFont="1" applyBorder="1" applyAlignment="1">
      <alignment horizontal="right" vertical="center" indent="1"/>
    </xf>
    <xf numFmtId="3" fontId="59" fillId="0" borderId="0" xfId="51" applyNumberFormat="1" applyFont="1" applyBorder="1" applyAlignment="1">
      <alignment horizontal="right" vertical="center" indent="1"/>
    </xf>
    <xf numFmtId="3" fontId="60" fillId="0" borderId="1" xfId="51" applyNumberFormat="1" applyFont="1" applyBorder="1" applyAlignment="1">
      <alignment horizontal="right" vertical="center" indent="1"/>
    </xf>
    <xf numFmtId="3" fontId="59" fillId="0" borderId="1" xfId="51" applyNumberFormat="1" applyFont="1" applyBorder="1" applyAlignment="1">
      <alignment horizontal="right" vertical="center" indent="1"/>
    </xf>
    <xf numFmtId="3" fontId="31" fillId="0" borderId="22" xfId="5" applyNumberFormat="1" applyFont="1" applyBorder="1" applyAlignment="1">
      <alignment horizontal="right" vertical="center"/>
    </xf>
    <xf numFmtId="3" fontId="31" fillId="0" borderId="23" xfId="5" applyNumberFormat="1" applyFont="1" applyBorder="1" applyAlignment="1">
      <alignment horizontal="right" vertical="center"/>
    </xf>
    <xf numFmtId="3" fontId="31" fillId="0" borderId="24" xfId="4" applyNumberFormat="1" applyFont="1" applyBorder="1" applyAlignment="1">
      <alignment horizontal="right" vertical="center"/>
    </xf>
    <xf numFmtId="0" fontId="78" fillId="0" borderId="24" xfId="12" applyFont="1" applyBorder="1" applyAlignment="1">
      <alignment horizontal="left" vertical="center" indent="1"/>
    </xf>
    <xf numFmtId="0" fontId="31" fillId="0" borderId="20" xfId="0" applyFont="1" applyBorder="1" applyAlignment="1">
      <alignment horizontal="left" vertical="center" indent="1"/>
    </xf>
    <xf numFmtId="0" fontId="30" fillId="0" borderId="19" xfId="0" applyFont="1" applyBorder="1" applyAlignment="1">
      <alignment horizontal="right" vertical="center" indent="1"/>
    </xf>
    <xf numFmtId="0" fontId="31" fillId="0" borderId="18" xfId="13" applyFont="1" applyBorder="1" applyAlignment="1">
      <alignment horizontal="left" vertical="center" wrapText="1" indent="1"/>
    </xf>
    <xf numFmtId="0" fontId="31" fillId="0" borderId="21" xfId="0" applyFont="1" applyBorder="1" applyAlignment="1">
      <alignment horizontal="left" vertical="center" indent="1"/>
    </xf>
    <xf numFmtId="0" fontId="30" fillId="0" borderId="18" xfId="0" applyFont="1" applyBorder="1" applyAlignment="1">
      <alignment horizontal="center" vertical="center" wrapText="1"/>
    </xf>
    <xf numFmtId="165" fontId="31" fillId="0" borderId="49" xfId="0" applyNumberFormat="1" applyFont="1" applyBorder="1" applyAlignment="1">
      <alignment horizontal="left" vertical="center" indent="1"/>
    </xf>
    <xf numFmtId="0" fontId="9" fillId="0" borderId="48" xfId="0" applyFont="1" applyBorder="1" applyAlignment="1">
      <alignment vertical="center"/>
    </xf>
    <xf numFmtId="0" fontId="31" fillId="0" borderId="8" xfId="54" applyFont="1" applyBorder="1" applyAlignment="1">
      <alignment horizontal="left" vertical="center" indent="1"/>
    </xf>
    <xf numFmtId="3" fontId="31" fillId="0" borderId="37" xfId="3" applyNumberFormat="1" applyFont="1" applyBorder="1" applyAlignment="1">
      <alignment horizontal="right" vertical="center" indent="1"/>
    </xf>
    <xf numFmtId="3" fontId="31" fillId="0" borderId="37" xfId="10" applyNumberFormat="1" applyFont="1" applyBorder="1" applyAlignment="1">
      <alignment horizontal="right" vertical="center" indent="1"/>
    </xf>
    <xf numFmtId="3" fontId="31" fillId="0" borderId="5" xfId="10" applyNumberFormat="1" applyFont="1" applyBorder="1" applyAlignment="1">
      <alignment horizontal="right" vertical="center" indent="1"/>
    </xf>
    <xf numFmtId="3" fontId="31" fillId="0" borderId="1" xfId="10" applyNumberFormat="1" applyFont="1" applyBorder="1" applyAlignment="1">
      <alignment horizontal="right" vertical="center" indent="1"/>
    </xf>
    <xf numFmtId="3" fontId="31" fillId="0" borderId="1" xfId="3" applyNumberFormat="1" applyFont="1" applyBorder="1" applyAlignment="1">
      <alignment horizontal="right" vertical="center" indent="1"/>
    </xf>
    <xf numFmtId="3" fontId="31" fillId="0" borderId="44" xfId="10" applyNumberFormat="1" applyFont="1" applyBorder="1" applyAlignment="1">
      <alignment horizontal="right" vertical="center" indent="1"/>
    </xf>
    <xf numFmtId="165" fontId="7" fillId="0" borderId="22" xfId="0" applyNumberFormat="1" applyFont="1" applyBorder="1" applyAlignment="1">
      <alignment horizontal="right" vertical="center" indent="1" readingOrder="1"/>
    </xf>
    <xf numFmtId="165" fontId="7" fillId="0" borderId="48" xfId="0" applyNumberFormat="1" applyFont="1" applyBorder="1" applyAlignment="1">
      <alignment horizontal="right" vertical="center" indent="1" readingOrder="1"/>
    </xf>
    <xf numFmtId="165" fontId="7" fillId="0" borderId="5" xfId="0" applyNumberFormat="1" applyFont="1" applyBorder="1" applyAlignment="1">
      <alignment horizontal="right" vertical="center" indent="1" readingOrder="1"/>
    </xf>
    <xf numFmtId="165" fontId="7" fillId="0" borderId="23" xfId="0" applyNumberFormat="1" applyFont="1" applyBorder="1" applyAlignment="1">
      <alignment horizontal="right" vertical="center" indent="1" readingOrder="1"/>
    </xf>
    <xf numFmtId="165" fontId="9" fillId="0" borderId="23" xfId="0" applyNumberFormat="1" applyFont="1" applyBorder="1" applyAlignment="1">
      <alignment horizontal="right" vertical="center" indent="1" readingOrder="1"/>
    </xf>
    <xf numFmtId="165" fontId="9" fillId="0" borderId="24" xfId="0" applyNumberFormat="1" applyFont="1" applyBorder="1" applyAlignment="1">
      <alignment horizontal="right" vertical="center" indent="1" readingOrder="1"/>
    </xf>
    <xf numFmtId="165" fontId="7" fillId="0" borderId="0" xfId="0" applyNumberFormat="1" applyFont="1" applyBorder="1" applyAlignment="1">
      <alignment horizontal="right" vertical="center" indent="1" readingOrder="1"/>
    </xf>
    <xf numFmtId="165" fontId="9" fillId="0" borderId="0" xfId="0" applyNumberFormat="1" applyFont="1" applyBorder="1" applyAlignment="1">
      <alignment horizontal="right" vertical="center" indent="1" readingOrder="1"/>
    </xf>
    <xf numFmtId="165" fontId="9" fillId="0" borderId="37" xfId="0" applyNumberFormat="1" applyFont="1" applyBorder="1" applyAlignment="1">
      <alignment horizontal="right" vertical="center" indent="1" readingOrder="1"/>
    </xf>
    <xf numFmtId="165" fontId="7" fillId="0" borderId="1" xfId="0" applyNumberFormat="1" applyFont="1" applyBorder="1" applyAlignment="1">
      <alignment horizontal="right" vertical="center" indent="1" readingOrder="1"/>
    </xf>
    <xf numFmtId="165" fontId="9" fillId="0" borderId="1" xfId="0" applyNumberFormat="1" applyFont="1" applyBorder="1" applyAlignment="1">
      <alignment horizontal="right" vertical="center" indent="1" readingOrder="1"/>
    </xf>
    <xf numFmtId="165" fontId="9" fillId="0" borderId="44" xfId="0" applyNumberFormat="1" applyFont="1" applyBorder="1" applyAlignment="1">
      <alignment horizontal="right" vertical="center" indent="1" readingOrder="1"/>
    </xf>
    <xf numFmtId="1" fontId="9" fillId="0" borderId="8" xfId="0" applyNumberFormat="1" applyFont="1" applyBorder="1" applyAlignment="1">
      <alignment horizontal="right" vertical="center" indent="1" readingOrder="1"/>
    </xf>
    <xf numFmtId="165" fontId="9" fillId="0" borderId="8" xfId="0" applyNumberFormat="1" applyFont="1" applyBorder="1" applyAlignment="1">
      <alignment horizontal="right" vertical="center" indent="1" readingOrder="1"/>
    </xf>
    <xf numFmtId="0" fontId="31" fillId="0" borderId="1" xfId="0" applyFont="1" applyBorder="1" applyAlignment="1">
      <alignment horizontal="center" vertical="top" wrapText="1"/>
    </xf>
    <xf numFmtId="0" fontId="25" fillId="0" borderId="6" xfId="0" applyFont="1" applyBorder="1" applyAlignment="1">
      <alignment horizontal="center" vertical="top" wrapText="1"/>
    </xf>
    <xf numFmtId="165" fontId="0" fillId="0" borderId="0" xfId="0" applyNumberFormat="1" applyAlignment="1">
      <alignment vertical="center"/>
    </xf>
    <xf numFmtId="165" fontId="21" fillId="0" borderId="0" xfId="3" applyNumberFormat="1" applyFont="1" applyAlignment="1">
      <alignment vertical="center"/>
    </xf>
    <xf numFmtId="3" fontId="21" fillId="0" borderId="0" xfId="3" applyNumberFormat="1" applyFont="1" applyAlignment="1">
      <alignment vertical="center"/>
    </xf>
    <xf numFmtId="3" fontId="28" fillId="0" borderId="0" xfId="15" applyNumberFormat="1" applyFont="1" applyAlignment="1">
      <alignment vertical="center"/>
    </xf>
    <xf numFmtId="165" fontId="12" fillId="0" borderId="0" xfId="15" applyNumberFormat="1" applyFont="1" applyAlignment="1">
      <alignment horizontal="center" vertical="center"/>
    </xf>
    <xf numFmtId="165" fontId="28" fillId="0" borderId="0" xfId="15" applyNumberFormat="1" applyFont="1" applyAlignment="1">
      <alignment vertical="center"/>
    </xf>
    <xf numFmtId="0" fontId="31" fillId="0" borderId="24" xfId="13" applyFont="1" applyBorder="1" applyAlignment="1">
      <alignment horizontal="left" vertical="center" wrapText="1" indent="1"/>
    </xf>
    <xf numFmtId="3" fontId="3" fillId="0" borderId="0" xfId="15" applyNumberFormat="1" applyAlignment="1">
      <alignment vertical="center"/>
    </xf>
    <xf numFmtId="2" fontId="12" fillId="0" borderId="0" xfId="15" applyNumberFormat="1" applyFont="1" applyAlignment="1">
      <alignment horizontal="center" vertical="center"/>
    </xf>
    <xf numFmtId="165" fontId="3" fillId="0" borderId="0" xfId="15" applyNumberFormat="1" applyAlignment="1">
      <alignment vertical="center"/>
    </xf>
    <xf numFmtId="0" fontId="78" fillId="0" borderId="8" xfId="5" applyFont="1" applyBorder="1" applyAlignment="1">
      <alignment horizontal="left" vertical="center" indent="1"/>
    </xf>
    <xf numFmtId="0" fontId="30" fillId="0" borderId="22" xfId="0" applyFont="1" applyBorder="1" applyAlignment="1">
      <alignment horizontal="right" vertical="center" indent="1"/>
    </xf>
    <xf numFmtId="0" fontId="26" fillId="0" borderId="23" xfId="0" applyFont="1" applyBorder="1" applyAlignment="1">
      <alignment horizontal="right" vertical="top" wrapText="1" indent="1" readingOrder="2"/>
    </xf>
    <xf numFmtId="0" fontId="73" fillId="0" borderId="23" xfId="0" applyFont="1" applyBorder="1" applyAlignment="1">
      <alignment horizontal="left" vertical="top" wrapText="1" indent="1"/>
    </xf>
    <xf numFmtId="0" fontId="1" fillId="0" borderId="0" xfId="0" applyFont="1" applyAlignment="1">
      <alignment horizontal="center" vertical="top" readingOrder="2"/>
    </xf>
    <xf numFmtId="0" fontId="2" fillId="0" borderId="0" xfId="0" applyFont="1" applyAlignment="1">
      <alignment horizontal="center" vertical="top"/>
    </xf>
    <xf numFmtId="0" fontId="30" fillId="0" borderId="18" xfId="0" applyFont="1" applyBorder="1" applyAlignment="1">
      <alignment horizontal="center" vertical="center"/>
    </xf>
    <xf numFmtId="0" fontId="30" fillId="0" borderId="49" xfId="0" applyFont="1" applyBorder="1" applyAlignment="1">
      <alignment horizontal="center" vertical="center"/>
    </xf>
    <xf numFmtId="0" fontId="30" fillId="0" borderId="6" xfId="0" applyFont="1" applyBorder="1" applyAlignment="1">
      <alignment horizontal="center" vertical="center"/>
    </xf>
    <xf numFmtId="0" fontId="30" fillId="0" borderId="19" xfId="0" applyFont="1" applyBorder="1" applyAlignment="1">
      <alignment horizontal="right" vertical="center" wrapText="1" indent="1"/>
    </xf>
    <xf numFmtId="0" fontId="30" fillId="0" borderId="20" xfId="0" applyFont="1" applyBorder="1" applyAlignment="1">
      <alignment horizontal="right" vertical="center" wrapText="1" indent="1"/>
    </xf>
    <xf numFmtId="0" fontId="31" fillId="0" borderId="20" xfId="0" applyFont="1" applyBorder="1" applyAlignment="1">
      <alignment horizontal="left" vertical="center" indent="1"/>
    </xf>
    <xf numFmtId="0" fontId="31" fillId="0" borderId="21" xfId="0" applyFont="1" applyBorder="1" applyAlignment="1">
      <alignment horizontal="left" vertical="center" indent="1"/>
    </xf>
    <xf numFmtId="0" fontId="31" fillId="0" borderId="18" xfId="0" applyFont="1" applyBorder="1" applyAlignment="1">
      <alignment horizontal="center" vertical="center"/>
    </xf>
    <xf numFmtId="0" fontId="31" fillId="0" borderId="49" xfId="0" applyFont="1" applyBorder="1" applyAlignment="1">
      <alignment horizontal="center" vertical="center"/>
    </xf>
    <xf numFmtId="0" fontId="31" fillId="0" borderId="6" xfId="0" applyFont="1" applyBorder="1" applyAlignment="1">
      <alignment horizontal="center" vertical="center"/>
    </xf>
    <xf numFmtId="0" fontId="30" fillId="0" borderId="22"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4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44" xfId="0" applyFont="1" applyBorder="1" applyAlignment="1">
      <alignment horizontal="center" vertical="center" wrapText="1"/>
    </xf>
    <xf numFmtId="0" fontId="1" fillId="0" borderId="0" xfId="0" applyFont="1" applyAlignment="1">
      <alignment horizontal="center" vertical="center"/>
    </xf>
    <xf numFmtId="0" fontId="2" fillId="0" borderId="0" xfId="3" applyFont="1" applyBorder="1" applyAlignment="1">
      <alignment horizontal="center" vertical="center" wrapText="1"/>
    </xf>
    <xf numFmtId="0" fontId="31" fillId="0" borderId="18" xfId="0" applyFont="1" applyBorder="1" applyAlignment="1">
      <alignment horizontal="center" vertical="center" wrapText="1"/>
    </xf>
    <xf numFmtId="0" fontId="31" fillId="0" borderId="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22" xfId="3" applyFont="1" applyBorder="1" applyAlignment="1">
      <alignment horizontal="center" vertical="center" wrapText="1"/>
    </xf>
    <xf numFmtId="0" fontId="30" fillId="0" borderId="16" xfId="3" applyFont="1" applyBorder="1" applyAlignment="1">
      <alignment horizontal="center" vertical="center" wrapText="1"/>
    </xf>
    <xf numFmtId="49" fontId="25" fillId="0" borderId="18" xfId="3" applyNumberFormat="1" applyFont="1" applyBorder="1" applyAlignment="1">
      <alignment horizontal="center" vertical="center"/>
    </xf>
    <xf numFmtId="49" fontId="25" fillId="0" borderId="6" xfId="3" applyNumberFormat="1" applyFont="1" applyBorder="1" applyAlignment="1">
      <alignment horizontal="center" vertical="center"/>
    </xf>
    <xf numFmtId="0" fontId="30" fillId="0" borderId="19" xfId="0" applyFont="1" applyBorder="1" applyAlignment="1">
      <alignment horizontal="right" vertical="center" indent="1"/>
    </xf>
    <xf numFmtId="0" fontId="30" fillId="0" borderId="20" xfId="0" applyFont="1" applyBorder="1" applyAlignment="1">
      <alignment horizontal="right" vertical="center" indent="1"/>
    </xf>
    <xf numFmtId="0" fontId="25" fillId="0" borderId="18" xfId="3" applyFont="1" applyBorder="1" applyAlignment="1">
      <alignment horizontal="center" vertical="center"/>
    </xf>
    <xf numFmtId="0" fontId="25" fillId="0" borderId="6" xfId="3" applyFont="1" applyBorder="1" applyAlignment="1">
      <alignment horizontal="center" vertical="center"/>
    </xf>
    <xf numFmtId="49" fontId="25" fillId="0" borderId="22" xfId="3" quotePrefix="1" applyNumberFormat="1" applyFont="1" applyBorder="1" applyAlignment="1">
      <alignment horizontal="center" vertical="center"/>
    </xf>
    <xf numFmtId="49" fontId="25" fillId="0" borderId="5" xfId="3" quotePrefix="1" applyNumberFormat="1" applyFont="1" applyBorder="1" applyAlignment="1">
      <alignment horizontal="center" vertical="center"/>
    </xf>
    <xf numFmtId="0" fontId="28" fillId="0" borderId="23" xfId="14" applyFont="1" applyBorder="1" applyAlignment="1">
      <alignment horizontal="right" vertical="center" indent="1" readingOrder="2"/>
    </xf>
    <xf numFmtId="0" fontId="28" fillId="0" borderId="23" xfId="3" applyFont="1" applyBorder="1" applyAlignment="1">
      <alignment horizontal="left" vertical="center" indent="1"/>
    </xf>
    <xf numFmtId="0" fontId="30" fillId="0" borderId="22" xfId="3" applyFont="1" applyBorder="1" applyAlignment="1">
      <alignment horizontal="center" vertical="center"/>
    </xf>
    <xf numFmtId="0" fontId="30" fillId="0" borderId="24" xfId="3" applyFont="1" applyBorder="1" applyAlignment="1">
      <alignment horizontal="center" vertical="center"/>
    </xf>
    <xf numFmtId="0" fontId="30" fillId="0" borderId="4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30" fillId="0" borderId="44" xfId="3" applyFont="1" applyBorder="1" applyAlignment="1">
      <alignment horizontal="center" vertical="center"/>
    </xf>
    <xf numFmtId="0" fontId="30" fillId="0" borderId="19" xfId="3" applyFont="1" applyBorder="1" applyAlignment="1">
      <alignment horizontal="right" vertical="center" indent="1"/>
    </xf>
    <xf numFmtId="0" fontId="30" fillId="0" borderId="20" xfId="3" applyFont="1" applyBorder="1" applyAlignment="1">
      <alignment horizontal="right" vertical="center" indent="1"/>
    </xf>
    <xf numFmtId="0" fontId="31" fillId="0" borderId="20" xfId="3" applyFont="1" applyBorder="1" applyAlignment="1">
      <alignment horizontal="left" vertical="center" indent="1"/>
    </xf>
    <xf numFmtId="0" fontId="31" fillId="0" borderId="21" xfId="3" applyFont="1" applyBorder="1" applyAlignment="1">
      <alignment horizontal="left" vertical="center" indent="1"/>
    </xf>
    <xf numFmtId="0" fontId="31" fillId="0" borderId="22" xfId="3" applyFont="1" applyBorder="1" applyAlignment="1">
      <alignment horizontal="center" vertical="center" wrapText="1"/>
    </xf>
    <xf numFmtId="0" fontId="31" fillId="0" borderId="24" xfId="3" applyFont="1" applyBorder="1" applyAlignment="1">
      <alignment horizontal="center" vertical="center" wrapText="1"/>
    </xf>
    <xf numFmtId="0" fontId="31" fillId="0" borderId="25" xfId="3" applyFont="1" applyBorder="1" applyAlignment="1">
      <alignment horizontal="center" vertical="center" wrapText="1"/>
    </xf>
    <xf numFmtId="0" fontId="31" fillId="0" borderId="8" xfId="3" applyFont="1" applyBorder="1" applyAlignment="1">
      <alignment horizontal="center" vertical="center" wrapText="1"/>
    </xf>
    <xf numFmtId="0" fontId="31" fillId="0" borderId="5" xfId="3" applyFont="1" applyBorder="1" applyAlignment="1">
      <alignment horizontal="center" vertical="center" wrapText="1"/>
    </xf>
    <xf numFmtId="0" fontId="31" fillId="0" borderId="10" xfId="3" applyFont="1" applyBorder="1" applyAlignment="1">
      <alignment horizontal="center" vertical="center" wrapText="1"/>
    </xf>
    <xf numFmtId="49" fontId="25" fillId="0" borderId="18" xfId="3" quotePrefix="1" applyNumberFormat="1" applyFont="1" applyBorder="1" applyAlignment="1">
      <alignment horizontal="center" vertical="center"/>
    </xf>
    <xf numFmtId="49" fontId="25" fillId="0" borderId="6" xfId="3" quotePrefix="1" applyNumberFormat="1" applyFont="1" applyBorder="1" applyAlignment="1">
      <alignment horizontal="center" vertical="center"/>
    </xf>
    <xf numFmtId="0" fontId="31" fillId="0" borderId="29" xfId="3" applyFont="1" applyBorder="1" applyAlignment="1">
      <alignment horizontal="center" vertical="center" wrapText="1"/>
    </xf>
    <xf numFmtId="0" fontId="31" fillId="0" borderId="6" xfId="3" applyFont="1" applyBorder="1" applyAlignment="1">
      <alignment horizontal="center" vertical="center" wrapText="1"/>
    </xf>
    <xf numFmtId="0" fontId="24" fillId="0" borderId="1" xfId="3" applyFont="1" applyBorder="1" applyAlignment="1">
      <alignment horizontal="center" vertical="center" wrapText="1" readingOrder="2"/>
    </xf>
    <xf numFmtId="0" fontId="31" fillId="0" borderId="23" xfId="3" applyFont="1" applyBorder="1" applyAlignment="1">
      <alignment horizontal="left" vertical="center" indent="1"/>
    </xf>
    <xf numFmtId="0" fontId="31" fillId="0" borderId="20" xfId="3" applyFont="1" applyBorder="1" applyAlignment="1">
      <alignment horizontal="center" vertical="center" wrapText="1"/>
    </xf>
    <xf numFmtId="0" fontId="31" fillId="0" borderId="21" xfId="3" applyFont="1" applyBorder="1" applyAlignment="1">
      <alignment horizontal="center" vertical="center" wrapText="1"/>
    </xf>
    <xf numFmtId="49" fontId="25" fillId="0" borderId="13" xfId="3" applyNumberFormat="1" applyFont="1" applyBorder="1" applyAlignment="1">
      <alignment horizontal="center" vertical="center"/>
    </xf>
    <xf numFmtId="49" fontId="25" fillId="0" borderId="19" xfId="3" quotePrefix="1" applyNumberFormat="1" applyFont="1" applyBorder="1" applyAlignment="1">
      <alignment horizontal="center" vertical="center"/>
    </xf>
    <xf numFmtId="0" fontId="1" fillId="0" borderId="0" xfId="3" applyFont="1" applyAlignment="1">
      <alignment horizontal="center" vertical="center"/>
    </xf>
    <xf numFmtId="0" fontId="24" fillId="0" borderId="0" xfId="3" applyFont="1" applyBorder="1" applyAlignment="1">
      <alignment horizontal="center" vertical="center" wrapText="1" readingOrder="2"/>
    </xf>
    <xf numFmtId="0" fontId="31" fillId="0" borderId="49" xfId="3" applyFont="1" applyBorder="1" applyAlignment="1">
      <alignment horizontal="center" vertical="center" wrapText="1"/>
    </xf>
    <xf numFmtId="0" fontId="31" fillId="0" borderId="47" xfId="3" applyFont="1" applyBorder="1" applyAlignment="1">
      <alignment horizontal="center" vertical="center" wrapText="1"/>
    </xf>
    <xf numFmtId="0" fontId="30" fillId="0" borderId="7" xfId="0" applyFont="1" applyBorder="1" applyAlignment="1">
      <alignment horizontal="center" vertical="center"/>
    </xf>
    <xf numFmtId="0" fontId="30" fillId="0" borderId="18" xfId="0" applyFont="1" applyBorder="1" applyAlignment="1">
      <alignment horizontal="center" vertical="top" wrapText="1"/>
    </xf>
    <xf numFmtId="0" fontId="30" fillId="0" borderId="49" xfId="0" applyFont="1" applyBorder="1" applyAlignment="1">
      <alignment horizontal="center" vertical="top" wrapText="1"/>
    </xf>
    <xf numFmtId="0" fontId="30" fillId="0" borderId="18" xfId="3" applyFont="1" applyBorder="1" applyAlignment="1">
      <alignment horizontal="center" vertical="top" wrapText="1"/>
    </xf>
    <xf numFmtId="0" fontId="30" fillId="0" borderId="49" xfId="3" applyFont="1" applyBorder="1" applyAlignment="1">
      <alignment horizontal="center" vertical="top" wrapText="1"/>
    </xf>
    <xf numFmtId="0" fontId="26" fillId="0" borderId="0" xfId="0" applyFont="1" applyBorder="1" applyAlignment="1">
      <alignment horizontal="right" vertical="center" wrapText="1" indent="1" readingOrder="2"/>
    </xf>
    <xf numFmtId="0" fontId="25" fillId="0" borderId="0" xfId="0" applyFont="1" applyBorder="1" applyAlignment="1">
      <alignment horizontal="left" vertical="center" wrapText="1" indent="1" readingOrder="1"/>
    </xf>
    <xf numFmtId="49" fontId="9" fillId="0" borderId="18" xfId="3" applyNumberFormat="1" applyFont="1" applyBorder="1" applyAlignment="1">
      <alignment horizontal="center" vertical="center"/>
    </xf>
    <xf numFmtId="49" fontId="9" fillId="0" borderId="6" xfId="3" applyNumberFormat="1" applyFont="1" applyBorder="1" applyAlignment="1">
      <alignment horizontal="center" vertical="center"/>
    </xf>
    <xf numFmtId="0" fontId="6" fillId="0" borderId="22" xfId="3" applyFont="1" applyBorder="1" applyAlignment="1">
      <alignment horizontal="center" vertical="center"/>
    </xf>
    <xf numFmtId="0" fontId="6" fillId="0" borderId="24" xfId="3" applyFont="1" applyBorder="1" applyAlignment="1">
      <alignment horizontal="center" vertical="center"/>
    </xf>
    <xf numFmtId="0" fontId="6" fillId="0" borderId="48" xfId="3" applyFont="1" applyBorder="1" applyAlignment="1">
      <alignment horizontal="center" vertical="center"/>
    </xf>
    <xf numFmtId="0" fontId="6" fillId="0" borderId="37" xfId="3" applyFont="1" applyBorder="1" applyAlignment="1">
      <alignment horizontal="center" vertical="center"/>
    </xf>
    <xf numFmtId="0" fontId="6" fillId="0" borderId="36" xfId="3" applyFont="1" applyBorder="1" applyAlignment="1">
      <alignment horizontal="center" vertical="center"/>
    </xf>
    <xf numFmtId="0" fontId="6" fillId="0" borderId="44" xfId="3" applyFont="1" applyBorder="1" applyAlignment="1">
      <alignment horizontal="center" vertical="center"/>
    </xf>
    <xf numFmtId="0" fontId="7" fillId="0" borderId="20" xfId="3" applyFont="1" applyBorder="1" applyAlignment="1">
      <alignment horizontal="left" vertical="center" indent="1"/>
    </xf>
    <xf numFmtId="0" fontId="7" fillId="0" borderId="21" xfId="3" applyFont="1" applyBorder="1" applyAlignment="1">
      <alignment horizontal="left" vertical="center" indent="1"/>
    </xf>
    <xf numFmtId="0" fontId="7" fillId="0" borderId="22"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8" xfId="3" applyFont="1" applyBorder="1" applyAlignment="1">
      <alignment horizontal="center" vertical="center" wrapText="1"/>
    </xf>
    <xf numFmtId="0" fontId="7" fillId="0" borderId="5"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49" xfId="3" applyFont="1" applyBorder="1" applyAlignment="1">
      <alignment horizontal="center" vertical="center" wrapText="1"/>
    </xf>
    <xf numFmtId="0" fontId="7" fillId="0" borderId="47" xfId="3" applyFont="1" applyBorder="1" applyAlignment="1">
      <alignment horizontal="center" vertical="center" wrapText="1"/>
    </xf>
    <xf numFmtId="0" fontId="1" fillId="0" borderId="0" xfId="3" applyFont="1" applyBorder="1" applyAlignment="1">
      <alignment horizontal="center" vertical="center"/>
    </xf>
    <xf numFmtId="49" fontId="25" fillId="0" borderId="7" xfId="3" applyNumberFormat="1" applyFont="1" applyBorder="1" applyAlignment="1">
      <alignment horizontal="center" vertical="center"/>
    </xf>
    <xf numFmtId="49" fontId="25" fillId="0" borderId="7" xfId="3" quotePrefix="1" applyNumberFormat="1" applyFont="1" applyBorder="1" applyAlignment="1">
      <alignment horizontal="center" vertical="center"/>
    </xf>
    <xf numFmtId="0" fontId="6" fillId="0" borderId="19" xfId="3" applyFont="1" applyBorder="1" applyAlignment="1">
      <alignment horizontal="right" vertical="center" indent="1"/>
    </xf>
    <xf numFmtId="0" fontId="6" fillId="0" borderId="20" xfId="3" applyFont="1" applyBorder="1" applyAlignment="1">
      <alignment horizontal="right" vertical="center" indent="1"/>
    </xf>
    <xf numFmtId="165" fontId="31" fillId="0" borderId="20" xfId="3" applyNumberFormat="1" applyFont="1" applyBorder="1" applyAlignment="1">
      <alignment horizontal="left" vertical="center" wrapText="1" indent="1"/>
    </xf>
    <xf numFmtId="165" fontId="31" fillId="0" borderId="21" xfId="3" applyNumberFormat="1" applyFont="1" applyBorder="1" applyAlignment="1">
      <alignment horizontal="left" vertical="center" wrapText="1" indent="1"/>
    </xf>
    <xf numFmtId="3" fontId="59" fillId="0" borderId="0" xfId="28" applyNumberFormat="1" applyFont="1" applyBorder="1" applyAlignment="1">
      <alignment horizontal="left" vertical="top" wrapText="1" indent="1"/>
    </xf>
    <xf numFmtId="0" fontId="26" fillId="0" borderId="0" xfId="3" applyFont="1" applyBorder="1" applyAlignment="1">
      <alignment horizontal="right" vertical="top" wrapText="1" indent="1" readingOrder="2"/>
    </xf>
    <xf numFmtId="0" fontId="30" fillId="0" borderId="5" xfId="3" applyFont="1" applyBorder="1" applyAlignment="1">
      <alignment horizontal="center" vertical="center"/>
    </xf>
    <xf numFmtId="0" fontId="30" fillId="0" borderId="10" xfId="3" applyFont="1" applyBorder="1" applyAlignment="1">
      <alignment horizontal="center" vertical="center"/>
    </xf>
    <xf numFmtId="0" fontId="49" fillId="0" borderId="0" xfId="3" applyFont="1" applyBorder="1" applyAlignment="1">
      <alignment horizontal="center" vertical="center" wrapText="1"/>
    </xf>
    <xf numFmtId="3" fontId="60" fillId="0" borderId="22" xfId="28" applyNumberFormat="1" applyFont="1" applyBorder="1" applyAlignment="1">
      <alignment horizontal="center" vertical="center"/>
    </xf>
    <xf numFmtId="3" fontId="60" fillId="0" borderId="24" xfId="28" applyNumberFormat="1" applyFont="1" applyBorder="1" applyAlignment="1">
      <alignment horizontal="center" vertical="center"/>
    </xf>
    <xf numFmtId="3" fontId="60" fillId="0" borderId="5" xfId="28" applyNumberFormat="1" applyFont="1" applyBorder="1" applyAlignment="1">
      <alignment horizontal="center" vertical="center"/>
    </xf>
    <xf numFmtId="3" fontId="60" fillId="0" borderId="10" xfId="28" applyNumberFormat="1" applyFont="1" applyBorder="1" applyAlignment="1">
      <alignment horizontal="center" vertical="center"/>
    </xf>
    <xf numFmtId="0" fontId="1" fillId="0" borderId="0" xfId="15" applyFont="1" applyAlignment="1">
      <alignment horizontal="center" vertical="center" wrapText="1"/>
    </xf>
    <xf numFmtId="0" fontId="2" fillId="0" borderId="0" xfId="15" applyFont="1" applyBorder="1" applyAlignment="1">
      <alignment horizontal="center" vertical="center" wrapText="1"/>
    </xf>
    <xf numFmtId="0" fontId="30" fillId="0" borderId="19" xfId="14" applyFont="1" applyBorder="1" applyAlignment="1">
      <alignment horizontal="right" vertical="center" indent="1"/>
    </xf>
    <xf numFmtId="0" fontId="30" fillId="0" borderId="20" xfId="14" applyFont="1" applyBorder="1" applyAlignment="1">
      <alignment horizontal="right" vertical="center" indent="1"/>
    </xf>
    <xf numFmtId="0" fontId="31" fillId="0" borderId="20" xfId="14" applyFont="1" applyBorder="1" applyAlignment="1">
      <alignment horizontal="left" vertical="center" indent="1"/>
    </xf>
    <xf numFmtId="0" fontId="31" fillId="0" borderId="21" xfId="14" applyFont="1" applyBorder="1" applyAlignment="1">
      <alignment horizontal="left" vertical="center" indent="1"/>
    </xf>
    <xf numFmtId="0" fontId="30" fillId="0" borderId="22" xfId="13" applyFont="1" applyBorder="1" applyAlignment="1">
      <alignment horizontal="center" vertical="center"/>
    </xf>
    <xf numFmtId="0" fontId="30" fillId="0" borderId="24" xfId="13" applyFont="1" applyBorder="1" applyAlignment="1">
      <alignment horizontal="center" vertical="center"/>
    </xf>
    <xf numFmtId="0" fontId="30" fillId="0" borderId="25" xfId="13" applyFont="1" applyBorder="1" applyAlignment="1">
      <alignment horizontal="center" vertical="center"/>
    </xf>
    <xf numFmtId="0" fontId="30" fillId="0" borderId="8" xfId="13" applyFont="1" applyBorder="1" applyAlignment="1">
      <alignment horizontal="center" vertical="center"/>
    </xf>
    <xf numFmtId="0" fontId="30" fillId="0" borderId="36" xfId="13" applyFont="1" applyBorder="1" applyAlignment="1">
      <alignment horizontal="center" vertical="center"/>
    </xf>
    <xf numFmtId="0" fontId="30" fillId="0" borderId="46" xfId="13" applyFont="1" applyBorder="1" applyAlignment="1">
      <alignment horizontal="center" vertical="center"/>
    </xf>
    <xf numFmtId="0" fontId="31" fillId="0" borderId="22" xfId="13" applyFont="1" applyBorder="1" applyAlignment="1">
      <alignment horizontal="center" vertical="center"/>
    </xf>
    <xf numFmtId="0" fontId="31" fillId="0" borderId="24" xfId="13" applyFont="1" applyBorder="1" applyAlignment="1">
      <alignment horizontal="center" vertical="center"/>
    </xf>
    <xf numFmtId="0" fontId="31" fillId="0" borderId="25" xfId="13" applyFont="1" applyBorder="1" applyAlignment="1">
      <alignment horizontal="center" vertical="center"/>
    </xf>
    <xf numFmtId="0" fontId="31" fillId="0" borderId="8" xfId="13" applyFont="1" applyBorder="1" applyAlignment="1">
      <alignment horizontal="center" vertical="center"/>
    </xf>
    <xf numFmtId="0" fontId="31" fillId="0" borderId="36" xfId="13" applyFont="1" applyBorder="1" applyAlignment="1">
      <alignment horizontal="center" vertical="center"/>
    </xf>
    <xf numFmtId="0" fontId="31" fillId="0" borderId="46" xfId="13" applyFont="1" applyBorder="1" applyAlignment="1">
      <alignment horizontal="center" vertical="center"/>
    </xf>
    <xf numFmtId="0" fontId="1" fillId="0" borderId="0" xfId="14" applyFont="1" applyAlignment="1">
      <alignment horizontal="center" vertical="center"/>
    </xf>
    <xf numFmtId="0" fontId="30" fillId="0" borderId="18" xfId="3" applyFont="1" applyBorder="1" applyAlignment="1">
      <alignment horizontal="center" vertical="center" wrapText="1"/>
    </xf>
    <xf numFmtId="0" fontId="30" fillId="0" borderId="49" xfId="3" applyFont="1" applyBorder="1" applyAlignment="1">
      <alignment horizontal="center" vertical="center" wrapText="1"/>
    </xf>
    <xf numFmtId="0" fontId="2" fillId="0" borderId="0" xfId="14" applyFont="1" applyBorder="1" applyAlignment="1">
      <alignment horizontal="center" vertical="center" wrapText="1"/>
    </xf>
    <xf numFmtId="0" fontId="24" fillId="0" borderId="1" xfId="14" applyFont="1" applyBorder="1" applyAlignment="1">
      <alignment horizontal="center" vertical="center" wrapText="1" readingOrder="2"/>
    </xf>
    <xf numFmtId="0" fontId="31" fillId="0" borderId="16" xfId="3" applyFont="1" applyBorder="1" applyAlignment="1">
      <alignment horizontal="center" vertical="center" wrapText="1"/>
    </xf>
    <xf numFmtId="0" fontId="63" fillId="0" borderId="0" xfId="14" applyFont="1" applyBorder="1" applyAlignment="1">
      <alignment horizontal="left" vertical="top" readingOrder="1"/>
    </xf>
    <xf numFmtId="0" fontId="26" fillId="0" borderId="0" xfId="7" applyFont="1" applyBorder="1" applyAlignment="1">
      <alignment horizontal="right" vertical="center" readingOrder="2"/>
    </xf>
    <xf numFmtId="0" fontId="31" fillId="0" borderId="18" xfId="3" applyFont="1" applyBorder="1" applyAlignment="1">
      <alignment horizontal="center" vertical="center" wrapText="1"/>
    </xf>
    <xf numFmtId="0" fontId="31" fillId="0" borderId="7" xfId="3" applyFont="1" applyBorder="1" applyAlignment="1">
      <alignment horizontal="center" vertical="center" wrapText="1"/>
    </xf>
    <xf numFmtId="0" fontId="30" fillId="0" borderId="29" xfId="3" applyFont="1" applyBorder="1" applyAlignment="1">
      <alignment horizontal="center" vertical="center" wrapText="1"/>
    </xf>
    <xf numFmtId="0" fontId="31" fillId="0" borderId="23" xfId="13" applyFont="1" applyBorder="1" applyAlignment="1">
      <alignment horizontal="center" vertical="center" wrapText="1"/>
    </xf>
    <xf numFmtId="0" fontId="31" fillId="0" borderId="24" xfId="13" applyFont="1" applyBorder="1" applyAlignment="1">
      <alignment horizontal="center" vertical="center" wrapText="1"/>
    </xf>
    <xf numFmtId="0" fontId="31" fillId="0" borderId="0" xfId="13" applyFont="1" applyBorder="1" applyAlignment="1">
      <alignment horizontal="center" vertical="center" wrapText="1"/>
    </xf>
    <xf numFmtId="0" fontId="31" fillId="0" borderId="8" xfId="13" applyFont="1" applyBorder="1" applyAlignment="1">
      <alignment horizontal="center" vertical="center" wrapText="1"/>
    </xf>
    <xf numFmtId="0" fontId="31" fillId="0" borderId="1" xfId="13" applyFont="1" applyBorder="1" applyAlignment="1">
      <alignment horizontal="center" vertical="center" wrapText="1"/>
    </xf>
    <xf numFmtId="0" fontId="31" fillId="0" borderId="46" xfId="13" applyFont="1" applyBorder="1" applyAlignment="1">
      <alignment horizontal="center" vertical="center" wrapText="1"/>
    </xf>
    <xf numFmtId="0" fontId="63" fillId="0" borderId="0" xfId="7" applyFont="1" applyBorder="1" applyAlignment="1">
      <alignment horizontal="left" vertical="center" indent="1"/>
    </xf>
    <xf numFmtId="0" fontId="26" fillId="0" borderId="0" xfId="7" applyFont="1" applyBorder="1" applyAlignment="1">
      <alignment horizontal="right" vertical="center" indent="1" readingOrder="2"/>
    </xf>
    <xf numFmtId="0" fontId="30" fillId="0" borderId="16" xfId="3" applyFont="1" applyBorder="1" applyAlignment="1">
      <alignment horizontal="center" vertical="center"/>
    </xf>
    <xf numFmtId="0" fontId="30" fillId="0" borderId="8" xfId="3" applyFont="1" applyBorder="1" applyAlignment="1">
      <alignment horizontal="center" vertical="center"/>
    </xf>
    <xf numFmtId="0" fontId="30" fillId="0" borderId="7" xfId="3" applyFont="1" applyBorder="1" applyAlignment="1">
      <alignment horizontal="center" vertical="center" wrapText="1"/>
    </xf>
    <xf numFmtId="0" fontId="31" fillId="0" borderId="22" xfId="3" applyFont="1" applyBorder="1" applyAlignment="1">
      <alignment horizontal="center" vertical="center"/>
    </xf>
    <xf numFmtId="0" fontId="31" fillId="0" borderId="24" xfId="3" applyFont="1" applyBorder="1" applyAlignment="1">
      <alignment horizontal="center" vertical="center"/>
    </xf>
    <xf numFmtId="0" fontId="31" fillId="0" borderId="16" xfId="3" applyFont="1" applyBorder="1" applyAlignment="1">
      <alignment horizontal="center" vertical="center"/>
    </xf>
    <xf numFmtId="0" fontId="31" fillId="0" borderId="8" xfId="3" applyFont="1" applyBorder="1" applyAlignment="1">
      <alignment horizontal="center" vertical="center"/>
    </xf>
    <xf numFmtId="0" fontId="31" fillId="0" borderId="5" xfId="3" applyFont="1" applyBorder="1" applyAlignment="1">
      <alignment horizontal="center" vertical="center"/>
    </xf>
    <xf numFmtId="0" fontId="31" fillId="0" borderId="10" xfId="3" applyFont="1" applyBorder="1" applyAlignment="1">
      <alignment horizontal="center" vertical="center"/>
    </xf>
    <xf numFmtId="0" fontId="31" fillId="0" borderId="2" xfId="3" applyFont="1" applyBorder="1" applyAlignment="1">
      <alignment horizontal="center" vertical="center"/>
    </xf>
    <xf numFmtId="0" fontId="31" fillId="0" borderId="9" xfId="3" applyFont="1" applyBorder="1" applyAlignment="1">
      <alignment horizontal="center" vertical="center"/>
    </xf>
    <xf numFmtId="0" fontId="30" fillId="0" borderId="16" xfId="13" applyFont="1" applyBorder="1" applyAlignment="1">
      <alignment horizontal="center" vertical="center"/>
    </xf>
    <xf numFmtId="0" fontId="30" fillId="0" borderId="37" xfId="13" applyFont="1" applyBorder="1" applyAlignment="1">
      <alignment horizontal="center" vertical="center"/>
    </xf>
    <xf numFmtId="0" fontId="30" fillId="0" borderId="5" xfId="13" applyFont="1" applyBorder="1" applyAlignment="1">
      <alignment horizontal="center" vertical="center"/>
    </xf>
    <xf numFmtId="0" fontId="30" fillId="0" borderId="10" xfId="13" applyFont="1" applyBorder="1" applyAlignment="1">
      <alignment horizontal="center" vertical="center"/>
    </xf>
    <xf numFmtId="0" fontId="31" fillId="0" borderId="22" xfId="13" applyFont="1" applyBorder="1" applyAlignment="1">
      <alignment horizontal="center" vertical="center" wrapText="1"/>
    </xf>
    <xf numFmtId="0" fontId="31" fillId="0" borderId="25" xfId="13" applyFont="1" applyBorder="1" applyAlignment="1">
      <alignment horizontal="center" vertical="center" wrapText="1"/>
    </xf>
    <xf numFmtId="0" fontId="31" fillId="0" borderId="5" xfId="13" applyFont="1" applyBorder="1" applyAlignment="1">
      <alignment horizontal="center" vertical="center" wrapText="1"/>
    </xf>
    <xf numFmtId="0" fontId="31" fillId="0" borderId="10" xfId="13" applyFont="1" applyBorder="1" applyAlignment="1">
      <alignment horizontal="center" vertical="center" wrapText="1"/>
    </xf>
    <xf numFmtId="0" fontId="31" fillId="0" borderId="20" xfId="0" applyFont="1" applyBorder="1" applyAlignment="1">
      <alignment horizontal="left" vertical="center" indent="1" readingOrder="1"/>
    </xf>
    <xf numFmtId="0" fontId="31" fillId="0" borderId="21" xfId="0" applyFont="1" applyBorder="1" applyAlignment="1">
      <alignment horizontal="left" vertical="center" indent="1" readingOrder="1"/>
    </xf>
    <xf numFmtId="0" fontId="31" fillId="0" borderId="7" xfId="0" applyFont="1" applyBorder="1" applyAlignment="1">
      <alignment horizontal="center" vertical="center"/>
    </xf>
    <xf numFmtId="0" fontId="1" fillId="0" borderId="0" xfId="16" applyFont="1" applyAlignment="1">
      <alignment horizontal="center" vertical="center"/>
    </xf>
    <xf numFmtId="0" fontId="2" fillId="0" borderId="0" xfId="16" applyFont="1" applyBorder="1" applyAlignment="1">
      <alignment horizontal="center" vertical="center" wrapText="1"/>
    </xf>
    <xf numFmtId="0" fontId="24" fillId="0" borderId="1" xfId="16" applyFont="1" applyBorder="1" applyAlignment="1">
      <alignment horizontal="center" vertical="center" wrapText="1" readingOrder="2"/>
    </xf>
    <xf numFmtId="0" fontId="30" fillId="0" borderId="22" xfId="16" applyFont="1" applyBorder="1" applyAlignment="1">
      <alignment horizontal="center" vertical="center"/>
    </xf>
    <xf numFmtId="0" fontId="30" fillId="0" borderId="24" xfId="16" applyFont="1" applyBorder="1" applyAlignment="1">
      <alignment horizontal="center" vertical="center"/>
    </xf>
    <xf numFmtId="0" fontId="30" fillId="0" borderId="16" xfId="16" applyFont="1" applyBorder="1" applyAlignment="1">
      <alignment horizontal="center" vertical="center"/>
    </xf>
    <xf numFmtId="0" fontId="30" fillId="0" borderId="8" xfId="16" applyFont="1" applyBorder="1" applyAlignment="1">
      <alignment horizontal="center" vertical="center"/>
    </xf>
    <xf numFmtId="0" fontId="30" fillId="0" borderId="5" xfId="16" applyFont="1" applyBorder="1" applyAlignment="1">
      <alignment horizontal="center" vertical="center"/>
    </xf>
    <xf numFmtId="0" fontId="30" fillId="0" borderId="10" xfId="16" applyFont="1" applyBorder="1" applyAlignment="1">
      <alignment horizontal="center" vertical="center"/>
    </xf>
    <xf numFmtId="0" fontId="31" fillId="0" borderId="22" xfId="16" applyFont="1" applyBorder="1" applyAlignment="1">
      <alignment horizontal="center" vertical="center" wrapText="1"/>
    </xf>
    <xf numFmtId="0" fontId="31" fillId="0" borderId="24" xfId="16" applyFont="1" applyBorder="1" applyAlignment="1">
      <alignment horizontal="center" vertical="center" wrapText="1"/>
    </xf>
    <xf numFmtId="0" fontId="31" fillId="0" borderId="16" xfId="16" applyFont="1" applyBorder="1" applyAlignment="1">
      <alignment horizontal="center" vertical="center" wrapText="1"/>
    </xf>
    <xf numFmtId="0" fontId="31" fillId="0" borderId="8" xfId="16" applyFont="1" applyBorder="1" applyAlignment="1">
      <alignment horizontal="center" vertical="center" wrapText="1"/>
    </xf>
    <xf numFmtId="0" fontId="31" fillId="0" borderId="5" xfId="16" applyFont="1" applyBorder="1" applyAlignment="1">
      <alignment horizontal="center" vertical="center" wrapText="1"/>
    </xf>
    <xf numFmtId="0" fontId="31" fillId="0" borderId="10" xfId="16" applyFont="1" applyBorder="1" applyAlignment="1">
      <alignment horizontal="center" vertical="center" wrapText="1"/>
    </xf>
    <xf numFmtId="0" fontId="31" fillId="0" borderId="20" xfId="0" applyFont="1" applyBorder="1" applyAlignment="1">
      <alignment horizontal="left" vertical="center" wrapText="1" indent="1"/>
    </xf>
    <xf numFmtId="0" fontId="31" fillId="0" borderId="21" xfId="0" applyFont="1" applyBorder="1" applyAlignment="1">
      <alignment horizontal="left" vertical="center" wrapText="1" indent="1"/>
    </xf>
    <xf numFmtId="0" fontId="1" fillId="0" borderId="0" xfId="16" applyFont="1" applyBorder="1" applyAlignment="1">
      <alignment horizontal="center" vertical="center"/>
    </xf>
    <xf numFmtId="0" fontId="24" fillId="0" borderId="0" xfId="16" applyFont="1" applyBorder="1" applyAlignment="1">
      <alignment horizontal="center" vertical="center" wrapText="1" readingOrder="2"/>
    </xf>
    <xf numFmtId="0" fontId="26" fillId="0" borderId="0" xfId="7" applyFont="1" applyBorder="1" applyAlignment="1">
      <alignment horizontal="left" vertical="center" indent="1"/>
    </xf>
    <xf numFmtId="0" fontId="58" fillId="0" borderId="20" xfId="22" applyFont="1" applyBorder="1" applyAlignment="1">
      <alignment horizontal="left" vertical="center" readingOrder="1"/>
    </xf>
    <xf numFmtId="0" fontId="58" fillId="0" borderId="21" xfId="22" applyFont="1" applyBorder="1" applyAlignment="1">
      <alignment horizontal="left" vertical="center" readingOrder="1"/>
    </xf>
    <xf numFmtId="0" fontId="57" fillId="0" borderId="22" xfId="22" applyFont="1" applyBorder="1" applyAlignment="1">
      <alignment horizontal="center" vertical="center" wrapText="1" readingOrder="2"/>
    </xf>
    <xf numFmtId="0" fontId="57" fillId="0" borderId="24" xfId="22" applyFont="1" applyBorder="1" applyAlignment="1">
      <alignment horizontal="center" vertical="center" wrapText="1" readingOrder="2"/>
    </xf>
    <xf numFmtId="0" fontId="57" fillId="0" borderId="25" xfId="22" applyFont="1" applyBorder="1" applyAlignment="1">
      <alignment horizontal="center" vertical="center" wrapText="1" readingOrder="2"/>
    </xf>
    <xf numFmtId="0" fontId="57" fillId="0" borderId="8" xfId="22" applyFont="1" applyBorder="1" applyAlignment="1">
      <alignment horizontal="center" vertical="center" wrapText="1" readingOrder="2"/>
    </xf>
    <xf numFmtId="0" fontId="57" fillId="0" borderId="36" xfId="22" applyFont="1" applyBorder="1" applyAlignment="1">
      <alignment horizontal="center" vertical="center" wrapText="1" readingOrder="2"/>
    </xf>
    <xf numFmtId="0" fontId="57" fillId="0" borderId="46" xfId="22" applyFont="1" applyBorder="1" applyAlignment="1">
      <alignment horizontal="center" vertical="center" wrapText="1" readingOrder="2"/>
    </xf>
    <xf numFmtId="0" fontId="37" fillId="0" borderId="0" xfId="22" applyFont="1" applyAlignment="1">
      <alignment horizontal="center" vertical="center" wrapText="1" readingOrder="2"/>
    </xf>
    <xf numFmtId="0" fontId="40" fillId="0" borderId="0" xfId="22" applyFont="1" applyAlignment="1">
      <alignment horizontal="center" vertical="center" wrapText="1" readingOrder="1"/>
    </xf>
    <xf numFmtId="0" fontId="69" fillId="0" borderId="29" xfId="22" applyFont="1" applyBorder="1" applyAlignment="1">
      <alignment horizontal="center" vertical="center" wrapText="1"/>
    </xf>
    <xf numFmtId="0" fontId="69" fillId="0" borderId="47" xfId="22" applyFont="1" applyBorder="1" applyAlignment="1">
      <alignment horizontal="center" vertical="center" wrapText="1"/>
    </xf>
    <xf numFmtId="0" fontId="57" fillId="0" borderId="19" xfId="22" applyFont="1" applyBorder="1" applyAlignment="1">
      <alignment horizontal="right" vertical="center" indent="1" readingOrder="2"/>
    </xf>
    <xf numFmtId="0" fontId="57" fillId="0" borderId="20" xfId="22" applyFont="1" applyBorder="1" applyAlignment="1">
      <alignment horizontal="right" vertical="center" indent="1" readingOrder="2"/>
    </xf>
    <xf numFmtId="0" fontId="56" fillId="0" borderId="18" xfId="22" applyFont="1" applyBorder="1" applyAlignment="1">
      <alignment horizontal="center" vertical="center" readingOrder="1"/>
    </xf>
    <xf numFmtId="0" fontId="56" fillId="0" borderId="47" xfId="22" applyFont="1" applyBorder="1" applyAlignment="1">
      <alignment horizontal="center" vertical="center" readingOrder="1"/>
    </xf>
    <xf numFmtId="0" fontId="56" fillId="0" borderId="18" xfId="22" applyFont="1" applyBorder="1" applyAlignment="1">
      <alignment horizontal="center" vertical="center"/>
    </xf>
    <xf numFmtId="0" fontId="56" fillId="0" borderId="47" xfId="22" applyFont="1" applyBorder="1" applyAlignment="1">
      <alignment horizontal="center" vertical="center"/>
    </xf>
    <xf numFmtId="0" fontId="56" fillId="0" borderId="18" xfId="22" applyFont="1" applyBorder="1" applyAlignment="1">
      <alignment horizontal="center" vertical="center" readingOrder="2"/>
    </xf>
    <xf numFmtId="0" fontId="56" fillId="0" borderId="47" xfId="22" applyFont="1" applyBorder="1" applyAlignment="1">
      <alignment horizontal="center" vertical="center" readingOrder="2"/>
    </xf>
    <xf numFmtId="0" fontId="58" fillId="0" borderId="29" xfId="22" applyFont="1" applyBorder="1" applyAlignment="1">
      <alignment horizontal="center" vertical="top" readingOrder="2"/>
    </xf>
    <xf numFmtId="0" fontId="58" fillId="0" borderId="47" xfId="22" applyFont="1" applyBorder="1" applyAlignment="1">
      <alignment horizontal="center" vertical="top" readingOrder="2"/>
    </xf>
    <xf numFmtId="0" fontId="58" fillId="0" borderId="22" xfId="22" applyFont="1" applyBorder="1" applyAlignment="1">
      <alignment horizontal="center" vertical="center" wrapText="1" readingOrder="1"/>
    </xf>
    <xf numFmtId="0" fontId="58" fillId="0" borderId="24" xfId="22" applyFont="1" applyBorder="1" applyAlignment="1">
      <alignment horizontal="center" vertical="center" wrapText="1" readingOrder="1"/>
    </xf>
    <xf numFmtId="0" fontId="58" fillId="0" borderId="25" xfId="22" applyFont="1" applyBorder="1" applyAlignment="1">
      <alignment horizontal="center" vertical="center" wrapText="1" readingOrder="1"/>
    </xf>
    <xf numFmtId="0" fontId="58" fillId="0" borderId="8" xfId="22" applyFont="1" applyBorder="1" applyAlignment="1">
      <alignment horizontal="center" vertical="center" wrapText="1" readingOrder="1"/>
    </xf>
    <xf numFmtId="0" fontId="58" fillId="0" borderId="36" xfId="22" applyFont="1" applyBorder="1" applyAlignment="1">
      <alignment horizontal="center" vertical="center" wrapText="1" readingOrder="1"/>
    </xf>
    <xf numFmtId="0" fontId="58" fillId="0" borderId="46" xfId="22" applyFont="1" applyBorder="1" applyAlignment="1">
      <alignment horizontal="center" vertical="center" wrapText="1" readingOrder="1"/>
    </xf>
    <xf numFmtId="0" fontId="57" fillId="0" borderId="19" xfId="22" applyFont="1" applyBorder="1" applyAlignment="1">
      <alignment horizontal="right" vertical="center" wrapText="1" indent="1" readingOrder="2"/>
    </xf>
    <xf numFmtId="0" fontId="57" fillId="0" borderId="20" xfId="22" applyFont="1" applyBorder="1" applyAlignment="1">
      <alignment horizontal="right" vertical="center" wrapText="1" indent="1" readingOrder="2"/>
    </xf>
    <xf numFmtId="0" fontId="58" fillId="0" borderId="20" xfId="22" applyFont="1" applyBorder="1" applyAlignment="1">
      <alignment horizontal="left" vertical="center" wrapText="1" indent="1" readingOrder="2"/>
    </xf>
    <xf numFmtId="0" fontId="58" fillId="0" borderId="21" xfId="22" applyFont="1" applyBorder="1" applyAlignment="1">
      <alignment horizontal="left" vertical="center" wrapText="1" indent="1" readingOrder="2"/>
    </xf>
    <xf numFmtId="0" fontId="31" fillId="0" borderId="36" xfId="13" applyFont="1" applyBorder="1" applyAlignment="1">
      <alignment horizontal="center" vertical="center" wrapText="1"/>
    </xf>
    <xf numFmtId="0" fontId="1" fillId="0" borderId="0" xfId="17" applyFont="1" applyBorder="1" applyAlignment="1">
      <alignment horizontal="center" vertical="center"/>
    </xf>
    <xf numFmtId="0" fontId="2" fillId="0" borderId="0" xfId="17" applyFont="1" applyBorder="1" applyAlignment="1">
      <alignment horizontal="center" vertical="center" wrapText="1"/>
    </xf>
    <xf numFmtId="0" fontId="24" fillId="0" borderId="1" xfId="17" applyFont="1" applyBorder="1" applyAlignment="1">
      <alignment horizontal="center" vertical="center" wrapText="1" readingOrder="2"/>
    </xf>
    <xf numFmtId="0" fontId="30" fillId="0" borderId="25" xfId="16" applyFont="1" applyBorder="1" applyAlignment="1">
      <alignment horizontal="center" vertical="center"/>
    </xf>
    <xf numFmtId="0" fontId="30" fillId="0" borderId="0" xfId="16" applyFont="1" applyBorder="1" applyAlignment="1">
      <alignment horizontal="center" vertical="center"/>
    </xf>
    <xf numFmtId="0" fontId="30" fillId="0" borderId="1" xfId="16" applyFont="1" applyBorder="1" applyAlignment="1">
      <alignment horizontal="center" vertical="center"/>
    </xf>
    <xf numFmtId="0" fontId="31" fillId="0" borderId="22" xfId="16" applyFont="1" applyBorder="1" applyAlignment="1">
      <alignment horizontal="center" vertical="center"/>
    </xf>
    <xf numFmtId="0" fontId="31" fillId="0" borderId="24" xfId="16" applyFont="1" applyBorder="1" applyAlignment="1">
      <alignment horizontal="center" vertical="center"/>
    </xf>
    <xf numFmtId="0" fontId="31" fillId="0" borderId="25" xfId="16" applyFont="1" applyBorder="1" applyAlignment="1">
      <alignment horizontal="center" vertical="center"/>
    </xf>
    <xf numFmtId="0" fontId="31" fillId="0" borderId="8" xfId="16" applyFont="1" applyBorder="1" applyAlignment="1">
      <alignment horizontal="center" vertical="center"/>
    </xf>
    <xf numFmtId="0" fontId="31" fillId="0" borderId="5" xfId="16" applyFont="1" applyBorder="1" applyAlignment="1">
      <alignment horizontal="center" vertical="center"/>
    </xf>
    <xf numFmtId="0" fontId="31" fillId="0" borderId="10" xfId="16" applyFont="1" applyBorder="1" applyAlignment="1">
      <alignment horizontal="center" vertical="center"/>
    </xf>
    <xf numFmtId="0" fontId="24" fillId="0" borderId="0" xfId="17" applyFont="1" applyBorder="1" applyAlignment="1">
      <alignment horizontal="center" vertical="center" wrapText="1" readingOrder="2"/>
    </xf>
    <xf numFmtId="0" fontId="28" fillId="0" borderId="0" xfId="14" applyFont="1" applyAlignment="1">
      <alignment horizontal="right" vertical="center" indent="1" readingOrder="2"/>
    </xf>
    <xf numFmtId="0" fontId="30" fillId="0" borderId="37" xfId="16" applyFont="1" applyBorder="1" applyAlignment="1">
      <alignment horizontal="center" vertical="center"/>
    </xf>
    <xf numFmtId="0" fontId="31" fillId="0" borderId="25" xfId="16" applyFont="1" applyBorder="1" applyAlignment="1">
      <alignment horizontal="center" vertical="center" wrapText="1"/>
    </xf>
    <xf numFmtId="0" fontId="26" fillId="0" borderId="23" xfId="7" applyFont="1" applyBorder="1" applyAlignment="1">
      <alignment horizontal="right" vertical="center" wrapText="1" readingOrder="2"/>
    </xf>
    <xf numFmtId="0" fontId="30" fillId="0" borderId="19" xfId="18" applyFont="1" applyBorder="1" applyAlignment="1">
      <alignment horizontal="right" vertical="center" indent="1"/>
    </xf>
    <xf numFmtId="0" fontId="30" fillId="0" borderId="20" xfId="18" applyFont="1" applyBorder="1" applyAlignment="1">
      <alignment horizontal="right" vertical="center" indent="1"/>
    </xf>
    <xf numFmtId="0" fontId="31" fillId="0" borderId="20" xfId="18" applyFont="1" applyBorder="1" applyAlignment="1">
      <alignment horizontal="left" vertical="center" indent="1"/>
    </xf>
    <xf numFmtId="0" fontId="31" fillId="0" borderId="21" xfId="18" applyFont="1" applyBorder="1" applyAlignment="1">
      <alignment horizontal="left" vertical="center" indent="1"/>
    </xf>
    <xf numFmtId="0" fontId="31" fillId="0" borderId="7" xfId="3" applyFont="1" applyBorder="1" applyAlignment="1">
      <alignment horizontal="center" vertical="top" wrapText="1"/>
    </xf>
    <xf numFmtId="0" fontId="31" fillId="0" borderId="6" xfId="3" applyFont="1" applyBorder="1" applyAlignment="1">
      <alignment horizontal="center" vertical="top" wrapText="1"/>
    </xf>
    <xf numFmtId="0" fontId="31" fillId="0" borderId="16" xfId="16" applyFont="1" applyBorder="1" applyAlignment="1">
      <alignment horizontal="center" vertical="center"/>
    </xf>
    <xf numFmtId="0" fontId="26" fillId="0" borderId="0" xfId="13" applyFont="1" applyBorder="1" applyAlignment="1">
      <alignment horizontal="right" vertical="center" indent="1" readingOrder="1"/>
    </xf>
    <xf numFmtId="0" fontId="28" fillId="0" borderId="0" xfId="18" applyFont="1" applyAlignment="1">
      <alignment horizontal="right" vertical="center" indent="1" readingOrder="1"/>
    </xf>
    <xf numFmtId="0" fontId="1" fillId="0" borderId="0" xfId="18" applyFont="1" applyBorder="1" applyAlignment="1">
      <alignment horizontal="center"/>
    </xf>
    <xf numFmtId="0" fontId="2" fillId="0" borderId="0" xfId="18" applyFont="1" applyBorder="1" applyAlignment="1">
      <alignment horizontal="center" vertical="center" wrapText="1"/>
    </xf>
    <xf numFmtId="0" fontId="24" fillId="0" borderId="1" xfId="18" applyFont="1" applyBorder="1" applyAlignment="1">
      <alignment horizontal="center" vertical="center" wrapText="1" readingOrder="2"/>
    </xf>
    <xf numFmtId="0" fontId="63" fillId="0" borderId="0" xfId="7" applyFont="1" applyBorder="1" applyAlignment="1">
      <alignment horizontal="left" vertical="center" indent="1" readingOrder="1"/>
    </xf>
    <xf numFmtId="0" fontId="30" fillId="0" borderId="48" xfId="16" applyFont="1" applyBorder="1" applyAlignment="1">
      <alignment horizontal="center" vertical="center"/>
    </xf>
    <xf numFmtId="0" fontId="30" fillId="0" borderId="44" xfId="16" applyFont="1" applyBorder="1" applyAlignment="1">
      <alignment horizontal="center" vertical="center"/>
    </xf>
    <xf numFmtId="0" fontId="31" fillId="0" borderId="48" xfId="16" applyFont="1" applyBorder="1" applyAlignment="1">
      <alignment horizontal="center" vertical="center"/>
    </xf>
    <xf numFmtId="0" fontId="31" fillId="0" borderId="37" xfId="16" applyFont="1" applyBorder="1" applyAlignment="1">
      <alignment horizontal="center" vertical="center"/>
    </xf>
    <xf numFmtId="0" fontId="31" fillId="0" borderId="44" xfId="16" applyFont="1" applyBorder="1" applyAlignment="1">
      <alignment horizontal="center" vertical="center"/>
    </xf>
    <xf numFmtId="0" fontId="1" fillId="0" borderId="0" xfId="18" applyFont="1" applyAlignment="1">
      <alignment horizontal="center" vertical="center"/>
    </xf>
    <xf numFmtId="0" fontId="34" fillId="0" borderId="1" xfId="18" applyFont="1" applyBorder="1" applyAlignment="1">
      <alignment horizontal="center" vertical="center" wrapText="1" readingOrder="2"/>
    </xf>
    <xf numFmtId="0" fontId="63" fillId="0" borderId="0" xfId="7" applyFont="1" applyBorder="1" applyAlignment="1">
      <alignment horizontal="left" vertical="center" wrapText="1" readingOrder="1"/>
    </xf>
    <xf numFmtId="0" fontId="30" fillId="0" borderId="19" xfId="19" applyFont="1" applyBorder="1" applyAlignment="1">
      <alignment horizontal="right" vertical="center" indent="1"/>
    </xf>
    <xf numFmtId="0" fontId="30" fillId="0" borderId="20" xfId="19" applyFont="1" applyBorder="1" applyAlignment="1">
      <alignment horizontal="right" vertical="center" indent="1"/>
    </xf>
    <xf numFmtId="0" fontId="31" fillId="0" borderId="20" xfId="19" applyFont="1" applyBorder="1" applyAlignment="1">
      <alignment horizontal="left" vertical="center" indent="1"/>
    </xf>
    <xf numFmtId="0" fontId="31" fillId="0" borderId="21" xfId="19" applyFont="1" applyBorder="1" applyAlignment="1">
      <alignment horizontal="left" vertical="center" indent="1"/>
    </xf>
    <xf numFmtId="0" fontId="31" fillId="0" borderId="16" xfId="13" applyFont="1" applyBorder="1" applyAlignment="1">
      <alignment horizontal="center" vertical="center" wrapText="1"/>
    </xf>
    <xf numFmtId="0" fontId="26" fillId="0" borderId="0" xfId="7" applyFont="1" applyBorder="1" applyAlignment="1">
      <alignment horizontal="right" vertical="center" wrapText="1" readingOrder="1"/>
    </xf>
    <xf numFmtId="0" fontId="2" fillId="0" borderId="0" xfId="19" applyFont="1" applyBorder="1" applyAlignment="1">
      <alignment horizontal="center" vertical="center" wrapText="1"/>
    </xf>
    <xf numFmtId="0" fontId="26" fillId="0" borderId="0" xfId="7" applyFont="1" applyBorder="1" applyAlignment="1">
      <alignment horizontal="right" vertical="top" wrapText="1" indent="1" readingOrder="1"/>
    </xf>
    <xf numFmtId="0" fontId="30" fillId="0" borderId="23" xfId="16" applyFont="1" applyBorder="1" applyAlignment="1">
      <alignment horizontal="center" vertical="center"/>
    </xf>
    <xf numFmtId="0" fontId="30" fillId="0" borderId="36" xfId="16" applyFont="1" applyBorder="1" applyAlignment="1">
      <alignment horizontal="center" vertical="center"/>
    </xf>
    <xf numFmtId="0" fontId="30" fillId="0" borderId="46" xfId="16" applyFont="1" applyBorder="1" applyAlignment="1">
      <alignment horizontal="center" vertical="center"/>
    </xf>
    <xf numFmtId="0" fontId="31" fillId="0" borderId="22" xfId="16" applyFont="1" applyBorder="1" applyAlignment="1">
      <alignment horizontal="left" vertical="center" indent="1"/>
    </xf>
    <xf numFmtId="0" fontId="31" fillId="0" borderId="24" xfId="16" applyFont="1" applyBorder="1" applyAlignment="1">
      <alignment horizontal="left" vertical="center" indent="1"/>
    </xf>
    <xf numFmtId="0" fontId="31" fillId="0" borderId="25" xfId="16" applyFont="1" applyBorder="1" applyAlignment="1">
      <alignment horizontal="left" vertical="center" indent="1"/>
    </xf>
    <xf numFmtId="0" fontId="31" fillId="0" borderId="8" xfId="16" applyFont="1" applyBorder="1" applyAlignment="1">
      <alignment horizontal="left" vertical="center" indent="1"/>
    </xf>
    <xf numFmtId="0" fontId="31" fillId="0" borderId="36" xfId="16" applyFont="1" applyBorder="1" applyAlignment="1">
      <alignment horizontal="left" vertical="center" indent="1"/>
    </xf>
    <xf numFmtId="0" fontId="31" fillId="0" borderId="46" xfId="16" applyFont="1" applyBorder="1" applyAlignment="1">
      <alignment horizontal="left" vertical="center" indent="1"/>
    </xf>
    <xf numFmtId="0" fontId="1" fillId="0" borderId="0" xfId="52" applyFont="1" applyAlignment="1">
      <alignment horizontal="center" vertical="center"/>
    </xf>
    <xf numFmtId="0" fontId="52" fillId="0" borderId="0" xfId="52" applyFont="1" applyAlignment="1">
      <alignment horizontal="center" vertical="center"/>
    </xf>
    <xf numFmtId="0" fontId="2" fillId="0" borderId="0" xfId="52" applyFont="1" applyBorder="1" applyAlignment="1">
      <alignment horizontal="center" vertical="center" wrapText="1"/>
    </xf>
    <xf numFmtId="0" fontId="30" fillId="0" borderId="2" xfId="52" applyFont="1" applyBorder="1" applyAlignment="1">
      <alignment horizontal="center" vertical="center" wrapText="1"/>
    </xf>
    <xf numFmtId="0" fontId="30" fillId="0" borderId="9" xfId="52" applyFont="1" applyBorder="1" applyAlignment="1">
      <alignment horizontal="center" vertical="center" wrapText="1"/>
    </xf>
    <xf numFmtId="0" fontId="30" fillId="0" borderId="16" xfId="52" applyFont="1" applyBorder="1" applyAlignment="1">
      <alignment horizontal="center" vertical="center" wrapText="1"/>
    </xf>
    <xf numFmtId="0" fontId="30" fillId="0" borderId="8" xfId="52" applyFont="1" applyBorder="1" applyAlignment="1">
      <alignment horizontal="center" vertical="center" wrapText="1"/>
    </xf>
    <xf numFmtId="0" fontId="30" fillId="0" borderId="5" xfId="52" applyFont="1" applyBorder="1" applyAlignment="1">
      <alignment horizontal="center" vertical="center" wrapText="1"/>
    </xf>
    <xf numFmtId="0" fontId="30" fillId="0" borderId="10" xfId="52" applyFont="1" applyBorder="1" applyAlignment="1">
      <alignment horizontal="center" vertical="center" wrapText="1"/>
    </xf>
    <xf numFmtId="0" fontId="31" fillId="0" borderId="22" xfId="52" applyFont="1" applyBorder="1" applyAlignment="1">
      <alignment horizontal="center" vertical="center" wrapText="1"/>
    </xf>
    <xf numFmtId="0" fontId="31" fillId="0" borderId="24" xfId="52" applyFont="1" applyBorder="1" applyAlignment="1">
      <alignment horizontal="center" vertical="center" wrapText="1"/>
    </xf>
    <xf numFmtId="0" fontId="31" fillId="0" borderId="25" xfId="52" applyFont="1" applyBorder="1" applyAlignment="1">
      <alignment horizontal="center" vertical="center" wrapText="1"/>
    </xf>
    <xf numFmtId="0" fontId="31" fillId="0" borderId="8" xfId="52" applyFont="1" applyBorder="1" applyAlignment="1">
      <alignment horizontal="center" vertical="center" wrapText="1"/>
    </xf>
    <xf numFmtId="0" fontId="31" fillId="0" borderId="5" xfId="52" applyFont="1" applyBorder="1" applyAlignment="1">
      <alignment horizontal="center" vertical="center" wrapText="1"/>
    </xf>
    <xf numFmtId="0" fontId="31" fillId="0" borderId="10" xfId="52" applyFont="1" applyBorder="1" applyAlignment="1">
      <alignment horizontal="center" vertical="center" wrapText="1"/>
    </xf>
    <xf numFmtId="0" fontId="31" fillId="0" borderId="7" xfId="52" applyFont="1" applyBorder="1" applyAlignment="1">
      <alignment horizontal="center" vertical="center" wrapText="1"/>
    </xf>
    <xf numFmtId="0" fontId="31" fillId="0" borderId="6" xfId="52" applyFont="1" applyBorder="1" applyAlignment="1">
      <alignment horizontal="center" vertical="center" wrapText="1"/>
    </xf>
    <xf numFmtId="0" fontId="31" fillId="0" borderId="20" xfId="52" applyFont="1" applyBorder="1" applyAlignment="1">
      <alignment horizontal="left" vertical="center" indent="1"/>
    </xf>
    <xf numFmtId="0" fontId="31" fillId="0" borderId="21" xfId="52" applyFont="1" applyBorder="1" applyAlignment="1">
      <alignment horizontal="left" vertical="center" indent="1"/>
    </xf>
    <xf numFmtId="0" fontId="30" fillId="0" borderId="19" xfId="52" applyFont="1" applyBorder="1" applyAlignment="1">
      <alignment horizontal="right" vertical="center" indent="1"/>
    </xf>
    <xf numFmtId="0" fontId="30" fillId="0" borderId="20" xfId="52" applyFont="1" applyBorder="1" applyAlignment="1">
      <alignment horizontal="right" vertical="center" indent="1"/>
    </xf>
    <xf numFmtId="0" fontId="1" fillId="0" borderId="0" xfId="52" applyFont="1" applyBorder="1" applyAlignment="1">
      <alignment horizontal="center" vertical="center" wrapText="1"/>
    </xf>
    <xf numFmtId="0" fontId="52" fillId="0" borderId="0" xfId="52" applyFont="1" applyBorder="1" applyAlignment="1">
      <alignment horizontal="center" vertical="center" wrapText="1"/>
    </xf>
    <xf numFmtId="0" fontId="30" fillId="0" borderId="22" xfId="52" applyFont="1" applyBorder="1" applyAlignment="1">
      <alignment horizontal="center" vertical="center" wrapText="1"/>
    </xf>
    <xf numFmtId="0" fontId="30" fillId="0" borderId="24" xfId="52" applyFont="1" applyBorder="1" applyAlignment="1">
      <alignment horizontal="center" vertical="center" wrapText="1"/>
    </xf>
    <xf numFmtId="0" fontId="30" fillId="0" borderId="25" xfId="52" applyFont="1" applyBorder="1" applyAlignment="1">
      <alignment horizontal="center" vertical="center" wrapText="1"/>
    </xf>
    <xf numFmtId="0" fontId="31" fillId="0" borderId="29" xfId="52" applyFont="1" applyBorder="1" applyAlignment="1">
      <alignment horizontal="center" vertical="center" wrapText="1"/>
    </xf>
    <xf numFmtId="49" fontId="1" fillId="0" borderId="0" xfId="6" applyNumberFormat="1" applyFont="1" applyAlignment="1">
      <alignment horizontal="center" vertical="center"/>
    </xf>
    <xf numFmtId="49" fontId="2" fillId="0" borderId="0" xfId="6" applyNumberFormat="1" applyFont="1" applyAlignment="1">
      <alignment horizontal="center" vertical="center" wrapText="1"/>
    </xf>
    <xf numFmtId="0" fontId="34" fillId="0" borderId="18" xfId="6" applyFont="1" applyBorder="1" applyAlignment="1">
      <alignment horizontal="center" vertical="center" wrapText="1"/>
    </xf>
    <xf numFmtId="0" fontId="34" fillId="0" borderId="49" xfId="6" applyFont="1" applyBorder="1" applyAlignment="1">
      <alignment horizontal="center" vertical="center" wrapText="1"/>
    </xf>
    <xf numFmtId="0" fontId="34" fillId="0" borderId="6" xfId="6" applyFont="1" applyBorder="1" applyAlignment="1">
      <alignment horizontal="center" vertical="center" wrapText="1"/>
    </xf>
    <xf numFmtId="0" fontId="34" fillId="0" borderId="19" xfId="6" applyFont="1" applyBorder="1" applyAlignment="1">
      <alignment horizontal="right" vertical="center" indent="1"/>
    </xf>
    <xf numFmtId="0" fontId="34" fillId="0" borderId="20" xfId="6" applyFont="1" applyBorder="1" applyAlignment="1">
      <alignment horizontal="right" vertical="center" indent="1"/>
    </xf>
    <xf numFmtId="0" fontId="24" fillId="0" borderId="20" xfId="6" applyFont="1" applyBorder="1" applyAlignment="1">
      <alignment horizontal="left" vertical="center" indent="1"/>
    </xf>
    <xf numFmtId="0" fontId="24" fillId="0" borderId="18" xfId="54" applyFont="1" applyBorder="1" applyAlignment="1">
      <alignment horizontal="center" vertical="center" wrapText="1"/>
    </xf>
    <xf numFmtId="0" fontId="24" fillId="0" borderId="49" xfId="54" applyFont="1" applyBorder="1" applyAlignment="1">
      <alignment horizontal="center" vertical="center" wrapText="1"/>
    </xf>
    <xf numFmtId="0" fontId="24" fillId="0" borderId="6" xfId="54" applyFont="1" applyBorder="1" applyAlignment="1">
      <alignment horizontal="center" vertical="center" wrapText="1"/>
    </xf>
    <xf numFmtId="0" fontId="41" fillId="0" borderId="19" xfId="6" applyFont="1" applyBorder="1" applyAlignment="1">
      <alignment horizontal="right" vertical="center" indent="1"/>
    </xf>
    <xf numFmtId="0" fontId="41" fillId="0" borderId="20" xfId="6" applyFont="1" applyBorder="1" applyAlignment="1">
      <alignment horizontal="right" vertical="center" indent="1"/>
    </xf>
    <xf numFmtId="0" fontId="23" fillId="0" borderId="20" xfId="6" applyFont="1" applyBorder="1" applyAlignment="1">
      <alignment horizontal="left" vertical="center" indent="1"/>
    </xf>
    <xf numFmtId="0" fontId="23" fillId="0" borderId="21" xfId="6" applyFont="1" applyBorder="1" applyAlignment="1">
      <alignment horizontal="left" vertical="center" indent="1"/>
    </xf>
    <xf numFmtId="0" fontId="41" fillId="0" borderId="22" xfId="6" applyFont="1" applyBorder="1" applyAlignment="1">
      <alignment horizontal="center" vertical="center"/>
    </xf>
    <xf numFmtId="0" fontId="41" fillId="0" borderId="23" xfId="6" applyFont="1" applyBorder="1" applyAlignment="1">
      <alignment horizontal="center" vertical="center"/>
    </xf>
    <xf numFmtId="0" fontId="23" fillId="0" borderId="48" xfId="6" applyFont="1" applyBorder="1" applyAlignment="1">
      <alignment horizontal="center" vertical="center" wrapText="1"/>
    </xf>
    <xf numFmtId="0" fontId="23" fillId="0" borderId="37" xfId="6" applyFont="1" applyBorder="1" applyAlignment="1">
      <alignment horizontal="center" vertical="center" wrapText="1"/>
    </xf>
    <xf numFmtId="0" fontId="23" fillId="0" borderId="36" xfId="6" applyFont="1" applyBorder="1" applyAlignment="1">
      <alignment horizontal="center" vertical="center" wrapText="1"/>
    </xf>
    <xf numFmtId="0" fontId="23" fillId="0" borderId="44" xfId="6" applyFont="1" applyBorder="1" applyAlignment="1">
      <alignment horizontal="center" vertical="center" wrapText="1"/>
    </xf>
    <xf numFmtId="0" fontId="24" fillId="0" borderId="21" xfId="6" applyFont="1" applyBorder="1" applyAlignment="1">
      <alignment horizontal="left" vertical="center" indent="1"/>
    </xf>
    <xf numFmtId="0" fontId="24" fillId="0" borderId="7" xfId="54" applyFont="1" applyBorder="1" applyAlignment="1">
      <alignment horizontal="center" vertical="center" wrapText="1"/>
    </xf>
    <xf numFmtId="0" fontId="24" fillId="0" borderId="8" xfId="54" applyFont="1" applyBorder="1" applyAlignment="1">
      <alignment horizontal="center" vertical="center" wrapText="1"/>
    </xf>
    <xf numFmtId="0" fontId="24" fillId="0" borderId="10" xfId="54" applyFont="1" applyBorder="1" applyAlignment="1">
      <alignment horizontal="center" vertical="center" wrapText="1"/>
    </xf>
    <xf numFmtId="0" fontId="23" fillId="0" borderId="25" xfId="6" applyFont="1" applyBorder="1" applyAlignment="1">
      <alignment horizontal="center" vertical="center" wrapText="1"/>
    </xf>
    <xf numFmtId="0" fontId="23" fillId="0" borderId="8" xfId="6" applyFont="1" applyBorder="1" applyAlignment="1">
      <alignment horizontal="center" vertical="center" wrapText="1"/>
    </xf>
    <xf numFmtId="0" fontId="23" fillId="0" borderId="5" xfId="6" applyFont="1" applyBorder="1" applyAlignment="1">
      <alignment horizontal="center" vertical="center" wrapText="1"/>
    </xf>
    <xf numFmtId="0" fontId="23" fillId="0" borderId="10" xfId="6" applyFont="1" applyBorder="1" applyAlignment="1">
      <alignment horizontal="center" vertical="center" wrapText="1"/>
    </xf>
    <xf numFmtId="0" fontId="23" fillId="0" borderId="5" xfId="6" applyFont="1" applyBorder="1" applyAlignment="1">
      <alignment horizontal="center" vertical="center"/>
    </xf>
    <xf numFmtId="0" fontId="23" fillId="0" borderId="1" xfId="6" applyFont="1" applyBorder="1" applyAlignment="1">
      <alignment horizontal="center" vertical="center"/>
    </xf>
    <xf numFmtId="0" fontId="81" fillId="0" borderId="0" xfId="7" applyFont="1" applyBorder="1" applyAlignment="1">
      <alignment horizontal="left" vertical="center" indent="1"/>
    </xf>
    <xf numFmtId="0" fontId="34" fillId="0" borderId="22" xfId="6" applyFont="1" applyBorder="1" applyAlignment="1">
      <alignment horizontal="center" vertical="center"/>
    </xf>
    <xf numFmtId="0" fontId="34" fillId="0" borderId="24" xfId="6" applyFont="1" applyBorder="1" applyAlignment="1">
      <alignment horizontal="center" vertical="center"/>
    </xf>
    <xf numFmtId="0" fontId="34" fillId="0" borderId="48" xfId="6" applyFont="1" applyBorder="1" applyAlignment="1">
      <alignment horizontal="center" vertical="center"/>
    </xf>
    <xf numFmtId="0" fontId="34" fillId="0" borderId="37" xfId="6" applyFont="1" applyBorder="1" applyAlignment="1">
      <alignment horizontal="center" vertical="center"/>
    </xf>
    <xf numFmtId="0" fontId="24" fillId="0" borderId="48" xfId="6" applyFont="1" applyBorder="1" applyAlignment="1">
      <alignment horizontal="center" vertical="center"/>
    </xf>
    <xf numFmtId="0" fontId="24" fillId="0" borderId="37" xfId="6" applyFont="1" applyBorder="1" applyAlignment="1">
      <alignment horizontal="center" vertical="center"/>
    </xf>
    <xf numFmtId="0" fontId="24" fillId="0" borderId="36" xfId="6" applyFont="1" applyBorder="1" applyAlignment="1">
      <alignment horizontal="center" vertical="center"/>
    </xf>
    <xf numFmtId="0" fontId="24" fillId="0" borderId="44" xfId="6" applyFont="1" applyBorder="1" applyAlignment="1">
      <alignment horizontal="center" vertical="center"/>
    </xf>
    <xf numFmtId="0" fontId="34" fillId="0" borderId="23" xfId="6" applyFont="1" applyBorder="1" applyAlignment="1">
      <alignment horizontal="center" vertical="center"/>
    </xf>
    <xf numFmtId="0" fontId="34" fillId="0" borderId="0" xfId="6" applyFont="1" applyBorder="1" applyAlignment="1">
      <alignment horizontal="center" vertical="center"/>
    </xf>
    <xf numFmtId="0" fontId="34" fillId="0" borderId="8" xfId="6" applyFont="1" applyBorder="1" applyAlignment="1">
      <alignment horizontal="center" vertical="center"/>
    </xf>
    <xf numFmtId="0" fontId="24" fillId="0" borderId="0" xfId="6" applyFont="1" applyBorder="1" applyAlignment="1">
      <alignment horizontal="center" vertical="center"/>
    </xf>
    <xf numFmtId="0" fontId="24" fillId="0" borderId="8" xfId="6" applyFont="1" applyBorder="1" applyAlignment="1">
      <alignment horizontal="center" vertical="center"/>
    </xf>
    <xf numFmtId="0" fontId="24" fillId="0" borderId="1" xfId="6" applyFont="1" applyBorder="1" applyAlignment="1">
      <alignment horizontal="center" vertical="center"/>
    </xf>
    <xf numFmtId="0" fontId="24" fillId="0" borderId="10" xfId="6" applyFont="1" applyBorder="1" applyAlignment="1">
      <alignment horizontal="center" vertical="center"/>
    </xf>
    <xf numFmtId="0" fontId="48" fillId="0" borderId="0" xfId="14" applyFont="1" applyAlignment="1">
      <alignment horizontal="right" vertical="center" indent="1" readingOrder="2"/>
    </xf>
    <xf numFmtId="0" fontId="41" fillId="0" borderId="24" xfId="6" applyFont="1" applyBorder="1" applyAlignment="1">
      <alignment horizontal="center" vertical="center"/>
    </xf>
    <xf numFmtId="0" fontId="25" fillId="0" borderId="5" xfId="6" applyFont="1" applyBorder="1" applyAlignment="1">
      <alignment horizontal="center" vertical="center"/>
    </xf>
    <xf numFmtId="0" fontId="25" fillId="0" borderId="1" xfId="6" applyFont="1" applyBorder="1" applyAlignment="1">
      <alignment horizontal="center" vertical="center"/>
    </xf>
    <xf numFmtId="0" fontId="25" fillId="0" borderId="5"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18" xfId="6" applyFont="1" applyBorder="1" applyAlignment="1">
      <alignment horizontal="center" vertical="center" wrapText="1"/>
    </xf>
    <xf numFmtId="0" fontId="30" fillId="0" borderId="29" xfId="6" applyFont="1" applyBorder="1" applyAlignment="1">
      <alignment horizontal="center" vertical="center" wrapText="1"/>
    </xf>
    <xf numFmtId="0" fontId="30" fillId="0" borderId="6" xfId="6" applyFont="1" applyBorder="1" applyAlignment="1">
      <alignment horizontal="center" vertical="center" wrapText="1"/>
    </xf>
    <xf numFmtId="0" fontId="30" fillId="0" borderId="19" xfId="6" applyFont="1" applyBorder="1" applyAlignment="1">
      <alignment horizontal="right" vertical="center" indent="1"/>
    </xf>
    <xf numFmtId="0" fontId="30" fillId="0" borderId="20" xfId="6" applyFont="1" applyBorder="1" applyAlignment="1">
      <alignment horizontal="right" vertical="center" indent="1"/>
    </xf>
    <xf numFmtId="0" fontId="31" fillId="0" borderId="20" xfId="6" applyFont="1" applyBorder="1" applyAlignment="1">
      <alignment horizontal="left" vertical="center" indent="1"/>
    </xf>
    <xf numFmtId="0" fontId="31" fillId="0" borderId="21" xfId="6" applyFont="1" applyBorder="1" applyAlignment="1">
      <alignment horizontal="left" vertical="center" indent="1"/>
    </xf>
    <xf numFmtId="0" fontId="30" fillId="0" borderId="22" xfId="6" applyFont="1" applyBorder="1" applyAlignment="1">
      <alignment horizontal="center" vertical="center"/>
    </xf>
    <xf numFmtId="0" fontId="30" fillId="0" borderId="24" xfId="6" applyFont="1" applyBorder="1" applyAlignment="1">
      <alignment horizontal="center" vertical="center"/>
    </xf>
    <xf numFmtId="0" fontId="31" fillId="0" borderId="24" xfId="54" applyFont="1" applyBorder="1" applyAlignment="1">
      <alignment horizontal="center" vertical="center" wrapText="1"/>
    </xf>
    <xf numFmtId="0" fontId="31" fillId="0" borderId="8" xfId="54" applyFont="1" applyBorder="1" applyAlignment="1">
      <alignment horizontal="center" vertical="center" wrapText="1"/>
    </xf>
    <xf numFmtId="0" fontId="31" fillId="0" borderId="10" xfId="54" applyFont="1" applyBorder="1" applyAlignment="1">
      <alignment horizontal="center" vertical="center" wrapText="1"/>
    </xf>
    <xf numFmtId="0" fontId="26" fillId="0" borderId="22" xfId="6" applyFont="1" applyBorder="1" applyAlignment="1">
      <alignment horizontal="center" vertical="top"/>
    </xf>
    <xf numFmtId="0" fontId="26" fillId="0" borderId="23" xfId="6" applyFont="1" applyBorder="1" applyAlignment="1">
      <alignment horizontal="center" vertical="top"/>
    </xf>
    <xf numFmtId="0" fontId="31" fillId="0" borderId="48" xfId="6" applyFont="1" applyBorder="1" applyAlignment="1">
      <alignment horizontal="center" vertical="top"/>
    </xf>
    <xf numFmtId="0" fontId="31" fillId="0" borderId="37" xfId="6" applyFont="1" applyBorder="1" applyAlignment="1">
      <alignment horizontal="center" vertical="top"/>
    </xf>
    <xf numFmtId="0" fontId="25" fillId="0" borderId="16" xfId="6" applyFont="1" applyBorder="1" applyAlignment="1">
      <alignment horizontal="center" vertical="top" wrapText="1"/>
    </xf>
    <xf numFmtId="0" fontId="25" fillId="0" borderId="8" xfId="6" applyFont="1" applyBorder="1" applyAlignment="1">
      <alignment horizontal="center" vertical="top" wrapText="1"/>
    </xf>
    <xf numFmtId="0" fontId="25" fillId="0" borderId="5" xfId="6" applyFont="1" applyBorder="1" applyAlignment="1">
      <alignment horizontal="center" vertical="top" wrapText="1"/>
    </xf>
    <xf numFmtId="0" fontId="25" fillId="0" borderId="10" xfId="6" applyFont="1" applyBorder="1" applyAlignment="1">
      <alignment horizontal="center" vertical="top" wrapText="1"/>
    </xf>
    <xf numFmtId="0" fontId="25" fillId="0" borderId="1" xfId="6" applyFont="1" applyBorder="1" applyAlignment="1">
      <alignment horizontal="center" vertical="top"/>
    </xf>
    <xf numFmtId="0" fontId="30" fillId="0" borderId="23" xfId="6" applyFont="1" applyBorder="1" applyAlignment="1">
      <alignment horizontal="center" vertical="center"/>
    </xf>
    <xf numFmtId="0" fontId="30" fillId="0" borderId="0" xfId="6" applyFont="1" applyBorder="1" applyAlignment="1">
      <alignment horizontal="center" vertical="center"/>
    </xf>
    <xf numFmtId="0" fontId="30" fillId="0" borderId="8" xfId="6" applyFont="1" applyBorder="1" applyAlignment="1">
      <alignment horizontal="center" vertical="center"/>
    </xf>
    <xf numFmtId="0" fontId="31" fillId="0" borderId="25" xfId="6" applyFont="1" applyBorder="1" applyAlignment="1">
      <alignment horizontal="center" vertical="center"/>
    </xf>
    <xf numFmtId="0" fontId="31" fillId="0" borderId="8" xfId="6" applyFont="1" applyBorder="1" applyAlignment="1">
      <alignment horizontal="center" vertical="center"/>
    </xf>
    <xf numFmtId="0" fontId="31" fillId="0" borderId="5" xfId="6" applyFont="1" applyBorder="1" applyAlignment="1">
      <alignment horizontal="center" vertical="center"/>
    </xf>
    <xf numFmtId="0" fontId="31" fillId="0" borderId="10" xfId="6" applyFont="1" applyBorder="1" applyAlignment="1">
      <alignment horizontal="center" vertical="center"/>
    </xf>
    <xf numFmtId="0" fontId="31" fillId="0" borderId="18" xfId="54" applyFont="1" applyBorder="1" applyAlignment="1">
      <alignment horizontal="center" vertical="center" wrapText="1"/>
    </xf>
    <xf numFmtId="0" fontId="31" fillId="0" borderId="29" xfId="54" applyFont="1" applyBorder="1" applyAlignment="1">
      <alignment horizontal="center" vertical="center" wrapText="1"/>
    </xf>
    <xf numFmtId="0" fontId="31" fillId="0" borderId="6" xfId="54" applyFont="1" applyBorder="1" applyAlignment="1">
      <alignment horizontal="center" vertical="center" wrapText="1"/>
    </xf>
    <xf numFmtId="0" fontId="26" fillId="0" borderId="22" xfId="6" applyFont="1" applyBorder="1" applyAlignment="1">
      <alignment horizontal="center" vertical="center"/>
    </xf>
    <xf numFmtId="0" fontId="26" fillId="0" borderId="23" xfId="6" applyFont="1" applyBorder="1" applyAlignment="1">
      <alignment horizontal="center" vertical="center"/>
    </xf>
    <xf numFmtId="0" fontId="26" fillId="0" borderId="24" xfId="6" applyFont="1" applyBorder="1" applyAlignment="1">
      <alignment horizontal="center" vertical="center"/>
    </xf>
    <xf numFmtId="0" fontId="25" fillId="0" borderId="25" xfId="6" applyFont="1" applyBorder="1" applyAlignment="1">
      <alignment horizontal="center" vertical="center" wrapText="1"/>
    </xf>
    <xf numFmtId="0" fontId="25" fillId="0" borderId="8" xfId="6" applyFont="1" applyBorder="1" applyAlignment="1">
      <alignment horizontal="center" vertical="center" wrapText="1"/>
    </xf>
    <xf numFmtId="0" fontId="24" fillId="0" borderId="0" xfId="17" applyFont="1" applyBorder="1" applyAlignment="1">
      <alignment horizontal="left" vertical="center" indent="1"/>
    </xf>
    <xf numFmtId="0" fontId="30" fillId="0" borderId="19" xfId="21" applyFont="1" applyBorder="1" applyAlignment="1">
      <alignment horizontal="right" vertical="center" indent="1"/>
    </xf>
    <xf numFmtId="0" fontId="30" fillId="0" borderId="20" xfId="21" applyFont="1" applyBorder="1" applyAlignment="1">
      <alignment horizontal="right" vertical="center" indent="1"/>
    </xf>
    <xf numFmtId="0" fontId="1" fillId="0" borderId="0" xfId="21" applyFont="1" applyBorder="1" applyAlignment="1">
      <alignment horizontal="center" vertical="center"/>
    </xf>
    <xf numFmtId="0" fontId="2" fillId="0" borderId="0" xfId="21" applyFont="1" applyBorder="1" applyAlignment="1">
      <alignment horizontal="center" vertical="center" wrapText="1"/>
    </xf>
    <xf numFmtId="0" fontId="30" fillId="0" borderId="22" xfId="21" applyFont="1" applyBorder="1" applyAlignment="1">
      <alignment horizontal="center" vertical="center"/>
    </xf>
    <xf numFmtId="0" fontId="30" fillId="0" borderId="24" xfId="21" applyFont="1" applyBorder="1" applyAlignment="1">
      <alignment horizontal="center" vertical="center"/>
    </xf>
    <xf numFmtId="0" fontId="30" fillId="0" borderId="25" xfId="21" applyFont="1" applyBorder="1" applyAlignment="1">
      <alignment horizontal="center" vertical="center"/>
    </xf>
    <xf numFmtId="0" fontId="30" fillId="0" borderId="8" xfId="21" applyFont="1" applyBorder="1" applyAlignment="1">
      <alignment horizontal="center" vertical="center"/>
    </xf>
    <xf numFmtId="0" fontId="30" fillId="0" borderId="5" xfId="21" applyFont="1" applyBorder="1" applyAlignment="1">
      <alignment horizontal="center" vertical="center"/>
    </xf>
    <xf numFmtId="0" fontId="30" fillId="0" borderId="10" xfId="21" applyFont="1" applyBorder="1" applyAlignment="1">
      <alignment horizontal="center" vertical="center"/>
    </xf>
    <xf numFmtId="0" fontId="31" fillId="0" borderId="20" xfId="21" applyFont="1" applyBorder="1" applyAlignment="1">
      <alignment horizontal="left" vertical="center" indent="1"/>
    </xf>
    <xf numFmtId="0" fontId="0" fillId="0" borderId="24" xfId="0" applyBorder="1" applyAlignment="1">
      <alignment horizontal="center"/>
    </xf>
    <xf numFmtId="0" fontId="0" fillId="0" borderId="48" xfId="0" applyBorder="1" applyAlignment="1">
      <alignment horizontal="center"/>
    </xf>
    <xf numFmtId="0" fontId="0" fillId="0" borderId="37" xfId="0" applyBorder="1" applyAlignment="1">
      <alignment horizontal="center"/>
    </xf>
    <xf numFmtId="0" fontId="0" fillId="0" borderId="5" xfId="0" applyBorder="1" applyAlignment="1">
      <alignment horizontal="center"/>
    </xf>
    <xf numFmtId="0" fontId="0" fillId="0" borderId="44" xfId="0" applyBorder="1" applyAlignment="1">
      <alignment horizontal="center"/>
    </xf>
    <xf numFmtId="0" fontId="1" fillId="0" borderId="0" xfId="21" applyFont="1" applyAlignment="1">
      <alignment horizontal="center" vertical="center"/>
    </xf>
    <xf numFmtId="0" fontId="34" fillId="0" borderId="1" xfId="21" applyFont="1" applyBorder="1" applyAlignment="1">
      <alignment horizontal="right" vertical="center" indent="1"/>
    </xf>
    <xf numFmtId="0" fontId="24" fillId="0" borderId="1" xfId="21" applyFont="1" applyBorder="1" applyAlignment="1">
      <alignment horizontal="left" vertical="center" indent="1"/>
    </xf>
    <xf numFmtId="0" fontId="30" fillId="0" borderId="48" xfId="21" applyFont="1" applyBorder="1" applyAlignment="1">
      <alignment horizontal="center" vertical="center"/>
    </xf>
    <xf numFmtId="0" fontId="30" fillId="0" borderId="37" xfId="21" applyFont="1" applyBorder="1" applyAlignment="1">
      <alignment horizontal="center" vertical="center"/>
    </xf>
    <xf numFmtId="0" fontId="30" fillId="0" borderId="44" xfId="21" applyFont="1" applyBorder="1" applyAlignment="1">
      <alignment horizontal="center" vertical="center"/>
    </xf>
    <xf numFmtId="0" fontId="31" fillId="0" borderId="21" xfId="21" applyFont="1" applyBorder="1" applyAlignment="1">
      <alignment horizontal="left" vertical="center" indent="1"/>
    </xf>
    <xf numFmtId="0" fontId="63" fillId="0" borderId="23" xfId="7" applyFont="1" applyBorder="1" applyAlignment="1">
      <alignment horizontal="left" vertical="center"/>
    </xf>
    <xf numFmtId="0" fontId="1" fillId="0" borderId="0" xfId="5" applyFont="1" applyAlignment="1">
      <alignment horizontal="center" vertical="center"/>
    </xf>
    <xf numFmtId="0" fontId="2" fillId="0" borderId="0" xfId="5" applyFont="1" applyBorder="1" applyAlignment="1">
      <alignment horizontal="center" vertical="center" wrapText="1"/>
    </xf>
    <xf numFmtId="0" fontId="30" fillId="0" borderId="18" xfId="20" applyFont="1" applyBorder="1" applyAlignment="1">
      <alignment horizontal="center" vertical="center"/>
    </xf>
    <xf numFmtId="0" fontId="30" fillId="0" borderId="29" xfId="20" applyFont="1" applyBorder="1" applyAlignment="1">
      <alignment horizontal="center" vertical="center"/>
    </xf>
    <xf numFmtId="0" fontId="30" fillId="0" borderId="6" xfId="20" applyFont="1" applyBorder="1" applyAlignment="1">
      <alignment horizontal="center" vertical="center"/>
    </xf>
    <xf numFmtId="0" fontId="30" fillId="0" borderId="19" xfId="5" applyFont="1" applyBorder="1" applyAlignment="1">
      <alignment horizontal="right" vertical="center" indent="1"/>
    </xf>
    <xf numFmtId="0" fontId="30" fillId="0" borderId="20" xfId="5" applyFont="1" applyBorder="1" applyAlignment="1">
      <alignment horizontal="right" vertical="center" indent="1"/>
    </xf>
    <xf numFmtId="0" fontId="31" fillId="0" borderId="20" xfId="5" applyFont="1" applyBorder="1" applyAlignment="1">
      <alignment horizontal="left" vertical="center" indent="1"/>
    </xf>
    <xf numFmtId="0" fontId="31" fillId="0" borderId="21" xfId="5" applyFont="1" applyBorder="1" applyAlignment="1">
      <alignment horizontal="left" vertical="center" indent="1"/>
    </xf>
    <xf numFmtId="0" fontId="31" fillId="0" borderId="24" xfId="5" applyFont="1" applyBorder="1" applyAlignment="1">
      <alignment horizontal="center" vertical="center" wrapText="1"/>
    </xf>
    <xf numFmtId="0" fontId="31" fillId="0" borderId="8" xfId="5" applyFont="1" applyBorder="1" applyAlignment="1">
      <alignment horizontal="center" vertical="center" wrapText="1"/>
    </xf>
    <xf numFmtId="0" fontId="31" fillId="0" borderId="46" xfId="5" applyFont="1" applyBorder="1" applyAlignment="1">
      <alignment horizontal="center" vertical="center" wrapText="1"/>
    </xf>
    <xf numFmtId="0" fontId="31" fillId="0" borderId="29" xfId="4" applyFont="1" applyBorder="1" applyAlignment="1">
      <alignment horizontal="center" vertical="center" wrapText="1"/>
    </xf>
    <xf numFmtId="0" fontId="31" fillId="0" borderId="6" xfId="4" applyFont="1" applyBorder="1" applyAlignment="1">
      <alignment horizontal="center" vertical="center" wrapText="1"/>
    </xf>
    <xf numFmtId="0" fontId="1" fillId="0" borderId="0" xfId="5" applyFont="1" applyBorder="1" applyAlignment="1">
      <alignment horizontal="center" vertical="center"/>
    </xf>
    <xf numFmtId="0" fontId="30" fillId="0" borderId="18" xfId="20" applyFont="1" applyBorder="1" applyAlignment="1">
      <alignment horizontal="center" vertical="center" wrapText="1"/>
    </xf>
    <xf numFmtId="0" fontId="30" fillId="0" borderId="29" xfId="20" applyFont="1" applyBorder="1" applyAlignment="1">
      <alignment horizontal="center" vertical="center" wrapText="1"/>
    </xf>
    <xf numFmtId="0" fontId="30" fillId="0" borderId="6" xfId="20" applyFont="1" applyBorder="1" applyAlignment="1">
      <alignment horizontal="center" vertical="center" wrapText="1"/>
    </xf>
    <xf numFmtId="0" fontId="31" fillId="0" borderId="18" xfId="5" applyFont="1" applyBorder="1" applyAlignment="1">
      <alignment horizontal="center" vertical="center" wrapText="1"/>
    </xf>
    <xf numFmtId="0" fontId="31" fillId="0" borderId="29" xfId="5" applyFont="1" applyBorder="1" applyAlignment="1">
      <alignment horizontal="center" vertical="center" wrapText="1"/>
    </xf>
    <xf numFmtId="0" fontId="31" fillId="0" borderId="6" xfId="5" applyFont="1" applyBorder="1" applyAlignment="1">
      <alignment horizontal="center" vertical="center" wrapText="1"/>
    </xf>
    <xf numFmtId="0" fontId="30" fillId="0" borderId="7" xfId="20" applyFont="1" applyBorder="1" applyAlignment="1">
      <alignment horizontal="center" vertical="center"/>
    </xf>
    <xf numFmtId="0" fontId="31" fillId="0" borderId="10" xfId="5" applyFont="1" applyBorder="1" applyAlignment="1">
      <alignment horizontal="center" vertical="center" wrapText="1"/>
    </xf>
    <xf numFmtId="0" fontId="31" fillId="0" borderId="7" xfId="4" applyFont="1" applyBorder="1" applyAlignment="1">
      <alignment horizontal="center" vertical="center" wrapText="1"/>
    </xf>
    <xf numFmtId="166" fontId="1" fillId="0" borderId="0" xfId="9" applyNumberFormat="1" applyFont="1" applyBorder="1" applyAlignment="1">
      <alignment horizontal="center" vertical="center" wrapText="1"/>
    </xf>
    <xf numFmtId="166" fontId="2" fillId="0" borderId="0" xfId="9" applyNumberFormat="1" applyFont="1" applyBorder="1" applyAlignment="1">
      <alignment horizontal="center" vertical="center" wrapText="1"/>
    </xf>
    <xf numFmtId="166" fontId="30" fillId="0" borderId="18" xfId="9" applyNumberFormat="1" applyFont="1" applyBorder="1" applyAlignment="1">
      <alignment horizontal="center" vertical="center" wrapText="1"/>
    </xf>
    <xf numFmtId="166" fontId="30" fillId="0" borderId="6" xfId="9" applyNumberFormat="1" applyFont="1" applyBorder="1" applyAlignment="1">
      <alignment horizontal="center" vertical="center" wrapText="1"/>
    </xf>
    <xf numFmtId="166" fontId="30" fillId="0" borderId="19" xfId="9" applyNumberFormat="1" applyFont="1" applyBorder="1" applyAlignment="1">
      <alignment horizontal="right" vertical="center" indent="1"/>
    </xf>
    <xf numFmtId="166" fontId="30" fillId="0" borderId="20" xfId="9" applyNumberFormat="1" applyFont="1" applyBorder="1" applyAlignment="1">
      <alignment horizontal="right" vertical="center" indent="1"/>
    </xf>
    <xf numFmtId="166" fontId="31" fillId="0" borderId="20" xfId="9" applyNumberFormat="1" applyFont="1" applyBorder="1" applyAlignment="1">
      <alignment horizontal="left" vertical="center" indent="1"/>
    </xf>
    <xf numFmtId="166" fontId="31" fillId="0" borderId="21" xfId="9" applyNumberFormat="1" applyFont="1" applyBorder="1" applyAlignment="1">
      <alignment horizontal="left" vertical="center" indent="1"/>
    </xf>
    <xf numFmtId="166" fontId="31" fillId="0" borderId="13" xfId="9" applyNumberFormat="1" applyFont="1" applyBorder="1" applyAlignment="1">
      <alignment horizontal="center" vertical="center" wrapText="1"/>
    </xf>
    <xf numFmtId="166" fontId="31" fillId="0" borderId="18" xfId="9" applyNumberFormat="1" applyFont="1" applyBorder="1" applyAlignment="1">
      <alignment horizontal="center" vertical="center" wrapText="1"/>
    </xf>
    <xf numFmtId="166" fontId="31" fillId="0" borderId="6" xfId="9" applyNumberFormat="1" applyFont="1" applyBorder="1" applyAlignment="1">
      <alignment horizontal="center" vertical="center" wrapText="1"/>
    </xf>
    <xf numFmtId="0" fontId="1" fillId="0" borderId="0" xfId="11" applyFont="1" applyAlignment="1">
      <alignment horizontal="center"/>
    </xf>
    <xf numFmtId="0" fontId="2" fillId="0" borderId="0" xfId="11" applyFont="1" applyBorder="1" applyAlignment="1">
      <alignment horizontal="center" vertical="center" wrapText="1"/>
    </xf>
    <xf numFmtId="0" fontId="30" fillId="0" borderId="18" xfId="11" applyFont="1" applyBorder="1" applyAlignment="1">
      <alignment horizontal="center" vertical="center" wrapText="1"/>
    </xf>
    <xf numFmtId="0" fontId="25" fillId="0" borderId="49" xfId="0" applyFont="1" applyBorder="1"/>
    <xf numFmtId="0" fontId="25" fillId="0" borderId="6" xfId="0" applyFont="1" applyBorder="1"/>
    <xf numFmtId="0" fontId="30" fillId="0" borderId="19" xfId="11" applyFont="1" applyBorder="1" applyAlignment="1">
      <alignment horizontal="right" vertical="center" indent="1"/>
    </xf>
    <xf numFmtId="0" fontId="30" fillId="0" borderId="20" xfId="11" applyFont="1" applyBorder="1" applyAlignment="1">
      <alignment horizontal="right" vertical="center" indent="1"/>
    </xf>
    <xf numFmtId="0" fontId="31" fillId="0" borderId="20" xfId="11" applyFont="1" applyBorder="1" applyAlignment="1">
      <alignment horizontal="left" vertical="center" indent="1"/>
    </xf>
    <xf numFmtId="0" fontId="31" fillId="0" borderId="21" xfId="11" applyFont="1" applyBorder="1" applyAlignment="1">
      <alignment horizontal="left" vertical="center" indent="1"/>
    </xf>
    <xf numFmtId="0" fontId="30" fillId="0" borderId="22" xfId="11" applyFont="1" applyBorder="1" applyAlignment="1">
      <alignment horizontal="center" vertical="center"/>
    </xf>
    <xf numFmtId="0" fontId="30" fillId="0" borderId="24" xfId="11" applyFont="1" applyBorder="1" applyAlignment="1">
      <alignment horizontal="center" vertical="center"/>
    </xf>
    <xf numFmtId="0" fontId="31" fillId="0" borderId="18" xfId="11" applyFont="1" applyBorder="1" applyAlignment="1">
      <alignment horizontal="center" vertical="center" wrapText="1"/>
    </xf>
    <xf numFmtId="0" fontId="31" fillId="0" borderId="49" xfId="11" applyFont="1" applyBorder="1" applyAlignment="1">
      <alignment horizontal="center" vertical="center" wrapText="1"/>
    </xf>
    <xf numFmtId="0" fontId="31" fillId="0" borderId="6" xfId="11" applyFont="1" applyBorder="1" applyAlignment="1">
      <alignment horizontal="center" vertical="center" wrapText="1"/>
    </xf>
    <xf numFmtId="0" fontId="31" fillId="0" borderId="5" xfId="11" applyFont="1" applyBorder="1" applyAlignment="1">
      <alignment horizontal="center" vertical="center"/>
    </xf>
    <xf numFmtId="0" fontId="31" fillId="0" borderId="46" xfId="11" applyFont="1" applyBorder="1" applyAlignment="1">
      <alignment horizontal="center" vertical="center"/>
    </xf>
    <xf numFmtId="0" fontId="25" fillId="0" borderId="19" xfId="11" quotePrefix="1" applyFont="1" applyBorder="1" applyAlignment="1">
      <alignment horizontal="center" vertical="center"/>
    </xf>
    <xf numFmtId="0" fontId="25" fillId="0" borderId="21" xfId="11" quotePrefix="1" applyFont="1" applyBorder="1" applyAlignment="1">
      <alignment horizontal="center" vertical="center"/>
    </xf>
    <xf numFmtId="0" fontId="2" fillId="0" borderId="0" xfId="0" applyFont="1" applyBorder="1" applyAlignment="1">
      <alignment horizontal="center" vertical="center" wrapText="1"/>
    </xf>
    <xf numFmtId="0" fontId="30" fillId="0" borderId="18" xfId="0" applyFont="1" applyBorder="1" applyAlignment="1">
      <alignment horizontal="center" vertical="top"/>
    </xf>
    <xf numFmtId="0" fontId="30" fillId="0" borderId="49" xfId="0" applyFont="1" applyBorder="1" applyAlignment="1">
      <alignment horizontal="center" vertical="top"/>
    </xf>
    <xf numFmtId="49" fontId="26" fillId="0" borderId="22" xfId="0" applyNumberFormat="1" applyFont="1" applyBorder="1" applyAlignment="1">
      <alignment horizontal="center" vertical="center"/>
    </xf>
    <xf numFmtId="49" fontId="29" fillId="0" borderId="24" xfId="0" applyNumberFormat="1" applyFont="1" applyBorder="1" applyAlignment="1">
      <alignment horizontal="center" vertical="center"/>
    </xf>
    <xf numFmtId="49" fontId="25" fillId="0" borderId="22" xfId="0" applyNumberFormat="1" applyFont="1" applyBorder="1" applyAlignment="1">
      <alignment horizontal="center" vertical="center"/>
    </xf>
    <xf numFmtId="49" fontId="25" fillId="0" borderId="24" xfId="0" applyNumberFormat="1" applyFont="1" applyBorder="1" applyAlignment="1">
      <alignment horizontal="center" vertical="center"/>
    </xf>
    <xf numFmtId="0" fontId="25" fillId="0" borderId="5" xfId="0" applyFont="1" applyBorder="1" applyAlignment="1">
      <alignment vertical="center"/>
    </xf>
    <xf numFmtId="0" fontId="25" fillId="0" borderId="10" xfId="0" applyFont="1" applyBorder="1" applyAlignment="1">
      <alignment vertical="center"/>
    </xf>
    <xf numFmtId="0" fontId="25" fillId="0" borderId="22"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readingOrder="2"/>
    </xf>
    <xf numFmtId="0" fontId="25" fillId="0" borderId="24" xfId="0" applyFont="1" applyBorder="1" applyAlignment="1">
      <alignment horizontal="center" vertical="center" readingOrder="2"/>
    </xf>
    <xf numFmtId="0" fontId="30" fillId="0" borderId="0" xfId="0" applyFont="1" applyBorder="1" applyAlignment="1">
      <alignment horizontal="center" vertical="top"/>
    </xf>
    <xf numFmtId="49" fontId="25" fillId="0" borderId="5" xfId="0" applyNumberFormat="1" applyFont="1" applyBorder="1" applyAlignment="1">
      <alignment horizontal="center" vertical="center"/>
    </xf>
    <xf numFmtId="49" fontId="25" fillId="0" borderId="10" xfId="0" applyNumberFormat="1" applyFont="1" applyBorder="1" applyAlignment="1">
      <alignment horizontal="center" vertical="center"/>
    </xf>
    <xf numFmtId="0" fontId="31" fillId="0" borderId="1" xfId="0" applyFont="1" applyBorder="1" applyAlignment="1">
      <alignment horizontal="center" vertical="top"/>
    </xf>
    <xf numFmtId="0" fontId="31" fillId="0" borderId="49" xfId="0" applyFont="1" applyBorder="1" applyAlignment="1">
      <alignment horizontal="center" vertical="top" wrapText="1"/>
    </xf>
    <xf numFmtId="0" fontId="31" fillId="0" borderId="6" xfId="0" applyFont="1" applyBorder="1" applyAlignment="1">
      <alignment horizontal="center" vertical="top" wrapText="1"/>
    </xf>
    <xf numFmtId="0" fontId="25" fillId="0" borderId="0" xfId="0" applyFont="1" applyAlignment="1">
      <alignment horizontal="right" vertical="center" indent="1" readingOrder="2"/>
    </xf>
    <xf numFmtId="0" fontId="25" fillId="0" borderId="0" xfId="0" applyFont="1" applyAlignment="1">
      <alignment horizontal="left" vertical="center" indent="1"/>
    </xf>
    <xf numFmtId="0" fontId="2" fillId="0" borderId="0" xfId="0" applyFont="1" applyAlignment="1">
      <alignment horizontal="center" vertical="center" wrapText="1"/>
    </xf>
    <xf numFmtId="0" fontId="25" fillId="0" borderId="5" xfId="0" applyFont="1" applyBorder="1" applyAlignment="1">
      <alignment horizontal="center" vertical="center"/>
    </xf>
    <xf numFmtId="0" fontId="25" fillId="0" borderId="10" xfId="0" applyFont="1" applyBorder="1" applyAlignment="1">
      <alignment horizontal="center" vertical="center"/>
    </xf>
    <xf numFmtId="0" fontId="25" fillId="0" borderId="5" xfId="0" applyFont="1" applyBorder="1" applyAlignment="1">
      <alignment horizontal="center" vertical="center" readingOrder="2"/>
    </xf>
    <xf numFmtId="0" fontId="25" fillId="0" borderId="10" xfId="0" applyFont="1" applyBorder="1" applyAlignment="1">
      <alignment horizontal="center" vertical="center" readingOrder="2"/>
    </xf>
    <xf numFmtId="0" fontId="30" fillId="0" borderId="8" xfId="0" applyFont="1" applyBorder="1" applyAlignment="1">
      <alignment horizontal="center" vertical="top"/>
    </xf>
    <xf numFmtId="49" fontId="25" fillId="0" borderId="1" xfId="0" applyNumberFormat="1" applyFont="1" applyBorder="1" applyAlignment="1">
      <alignment horizontal="center" vertical="center"/>
    </xf>
    <xf numFmtId="0" fontId="31" fillId="0" borderId="10" xfId="0" applyFont="1" applyBorder="1" applyAlignment="1">
      <alignment horizontal="center" vertical="top"/>
    </xf>
    <xf numFmtId="0" fontId="30" fillId="0" borderId="29" xfId="0" applyFont="1" applyBorder="1" applyAlignment="1">
      <alignment horizontal="center" vertical="center" wrapText="1"/>
    </xf>
    <xf numFmtId="0" fontId="30" fillId="0" borderId="6" xfId="0" applyFont="1" applyBorder="1" applyAlignment="1">
      <alignment horizontal="center" vertical="center" wrapText="1"/>
    </xf>
    <xf numFmtId="0" fontId="31" fillId="0" borderId="49" xfId="0" applyFont="1" applyBorder="1" applyAlignment="1">
      <alignment horizontal="center" vertical="center" wrapText="1"/>
    </xf>
    <xf numFmtId="0" fontId="31" fillId="0" borderId="6" xfId="0" applyFont="1" applyBorder="1" applyAlignment="1">
      <alignment horizontal="center" vertical="center" wrapText="1"/>
    </xf>
    <xf numFmtId="49" fontId="26" fillId="0" borderId="25" xfId="0" applyNumberFormat="1" applyFont="1" applyBorder="1" applyAlignment="1">
      <alignment horizontal="center" vertical="center"/>
    </xf>
    <xf numFmtId="49" fontId="25" fillId="0" borderId="0" xfId="0" applyNumberFormat="1" applyFont="1" applyBorder="1" applyAlignment="1">
      <alignment horizontal="center" vertical="center"/>
    </xf>
    <xf numFmtId="0" fontId="2" fillId="0" borderId="0" xfId="0" applyFont="1" applyAlignment="1">
      <alignment horizontal="center" vertical="center"/>
    </xf>
    <xf numFmtId="0" fontId="30" fillId="0" borderId="16" xfId="0" applyFont="1" applyBorder="1" applyAlignment="1">
      <alignment horizontal="center" vertical="center" wrapText="1"/>
    </xf>
    <xf numFmtId="49" fontId="26" fillId="0" borderId="16" xfId="0" applyNumberFormat="1" applyFont="1" applyBorder="1" applyAlignment="1">
      <alignment horizontal="center" vertical="center"/>
    </xf>
    <xf numFmtId="0" fontId="30" fillId="0" borderId="0" xfId="0" applyFont="1" applyBorder="1" applyAlignment="1">
      <alignment horizontal="center" vertical="center"/>
    </xf>
    <xf numFmtId="0" fontId="31" fillId="0" borderId="1" xfId="0" applyFont="1" applyBorder="1" applyAlignment="1">
      <alignment horizontal="center" vertical="center"/>
    </xf>
    <xf numFmtId="0" fontId="1" fillId="0" borderId="0" xfId="0" applyFont="1" applyBorder="1" applyAlignment="1">
      <alignment horizontal="center" vertical="center"/>
    </xf>
    <xf numFmtId="0" fontId="30" fillId="0" borderId="18" xfId="22" applyFont="1" applyBorder="1" applyAlignment="1">
      <alignment horizontal="center" vertical="center"/>
    </xf>
    <xf numFmtId="0" fontId="30" fillId="0" borderId="7" xfId="22" applyFont="1" applyBorder="1" applyAlignment="1">
      <alignment horizontal="center" vertical="center"/>
    </xf>
    <xf numFmtId="0" fontId="31" fillId="0" borderId="18" xfId="22" applyFont="1" applyBorder="1" applyAlignment="1">
      <alignment horizontal="center" vertical="center" wrapText="1"/>
    </xf>
    <xf numFmtId="0" fontId="31" fillId="0" borderId="7" xfId="22" applyFont="1" applyBorder="1" applyAlignment="1">
      <alignment horizontal="center" vertical="center" wrapText="1"/>
    </xf>
    <xf numFmtId="0" fontId="30" fillId="0" borderId="24" xfId="0" applyFont="1" applyBorder="1" applyAlignment="1">
      <alignment horizontal="center" vertical="center"/>
    </xf>
    <xf numFmtId="0" fontId="30" fillId="0" borderId="8" xfId="0" applyFont="1" applyBorder="1" applyAlignment="1">
      <alignment horizontal="center" vertical="center"/>
    </xf>
    <xf numFmtId="0" fontId="30" fillId="0" borderId="18" xfId="22" applyFont="1" applyBorder="1" applyAlignment="1">
      <alignment horizontal="center" vertical="center" wrapText="1"/>
    </xf>
    <xf numFmtId="0" fontId="30" fillId="0" borderId="7" xfId="22" applyFont="1" applyBorder="1" applyAlignment="1">
      <alignment horizontal="center" vertical="center" wrapText="1"/>
    </xf>
    <xf numFmtId="0" fontId="30" fillId="0" borderId="12" xfId="0" applyFont="1" applyBorder="1" applyAlignment="1">
      <alignment horizontal="right" vertical="center" indent="1"/>
    </xf>
    <xf numFmtId="0" fontId="30" fillId="0" borderId="11" xfId="0" applyFont="1" applyBorder="1" applyAlignment="1">
      <alignment horizontal="right" vertical="center" indent="1"/>
    </xf>
    <xf numFmtId="0" fontId="31" fillId="0" borderId="49" xfId="22" applyFont="1" applyBorder="1" applyAlignment="1">
      <alignment horizontal="center" vertical="center" wrapText="1"/>
    </xf>
    <xf numFmtId="0" fontId="31" fillId="0" borderId="6" xfId="22" applyFont="1" applyBorder="1" applyAlignment="1">
      <alignment horizontal="center" vertical="center" wrapText="1"/>
    </xf>
    <xf numFmtId="0" fontId="30" fillId="0" borderId="2" xfId="0" applyFont="1" applyBorder="1" applyAlignment="1">
      <alignment horizontal="center" vertical="center"/>
    </xf>
    <xf numFmtId="0" fontId="30" fillId="0" borderId="16" xfId="0" applyFont="1" applyBorder="1" applyAlignment="1">
      <alignment horizontal="center" vertical="center"/>
    </xf>
    <xf numFmtId="0" fontId="30" fillId="0" borderId="5" xfId="0" applyFont="1" applyBorder="1" applyAlignment="1">
      <alignment horizontal="center" vertical="center"/>
    </xf>
    <xf numFmtId="0" fontId="31" fillId="0" borderId="9" xfId="0" applyFont="1" applyBorder="1" applyAlignment="1">
      <alignment horizontal="center" vertical="center"/>
    </xf>
    <xf numFmtId="0" fontId="31" fillId="0" borderId="8" xfId="0" applyFont="1" applyBorder="1" applyAlignment="1">
      <alignment horizontal="center" vertical="center"/>
    </xf>
    <xf numFmtId="0" fontId="31" fillId="0" borderId="10" xfId="0" applyFont="1" applyBorder="1" applyAlignment="1">
      <alignment horizontal="center" vertical="center"/>
    </xf>
    <xf numFmtId="0" fontId="31" fillId="0" borderId="29"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24" xfId="0" applyFont="1" applyBorder="1" applyAlignment="1">
      <alignment horizontal="center" vertical="top"/>
    </xf>
  </cellXfs>
  <cellStyles count="84">
    <cellStyle name="Comma" xfId="60" builtinId="3"/>
    <cellStyle name="Comma 2" xfId="1"/>
    <cellStyle name="Comma 3" xfId="2"/>
    <cellStyle name="Normal" xfId="0" builtinId="0"/>
    <cellStyle name="Normal 10" xfId="59"/>
    <cellStyle name="Normal 2" xfId="22"/>
    <cellStyle name="Normal 3 2" xfId="32"/>
    <cellStyle name="Normal 4" xfId="29"/>
    <cellStyle name="Normal 8" xfId="27"/>
    <cellStyle name="Normal 9" xfId="58"/>
    <cellStyle name="Normal_12" xfId="64"/>
    <cellStyle name="Normal_17" xfId="65"/>
    <cellStyle name="Normal_19" xfId="26"/>
    <cellStyle name="Normal_2" xfId="78"/>
    <cellStyle name="Normal_21" xfId="66"/>
    <cellStyle name="Normal_23" xfId="67"/>
    <cellStyle name="Normal_24" xfId="68"/>
    <cellStyle name="Normal_25" xfId="24"/>
    <cellStyle name="Normal_26" xfId="69"/>
    <cellStyle name="Normal_27 (2)" xfId="56"/>
    <cellStyle name="Normal_28" xfId="70"/>
    <cellStyle name="Normal_29" xfId="71"/>
    <cellStyle name="Normal_3_1" xfId="79"/>
    <cellStyle name="Normal_30" xfId="72"/>
    <cellStyle name="Normal_31" xfId="73"/>
    <cellStyle name="Normal_32" xfId="74"/>
    <cellStyle name="Normal_32_1" xfId="81"/>
    <cellStyle name="Normal_33" xfId="75"/>
    <cellStyle name="Normal_34" xfId="82"/>
    <cellStyle name="Normal_35" xfId="76"/>
    <cellStyle name="Normal_4" xfId="61"/>
    <cellStyle name="Normal_5" xfId="62"/>
    <cellStyle name="Normal_8" xfId="63"/>
    <cellStyle name="Normal_HOUS1" xfId="3"/>
    <cellStyle name="Normal_HOUS1 2" xfId="4"/>
    <cellStyle name="Normal_HOUS1 2 2" xfId="53"/>
    <cellStyle name="Normal_HOUS10" xfId="5"/>
    <cellStyle name="Normal_HOUS10 2" xfId="54"/>
    <cellStyle name="Normal_HOUS11" xfId="52"/>
    <cellStyle name="Normal_HOUS12" xfId="6"/>
    <cellStyle name="Normal_HOUS13" xfId="7"/>
    <cellStyle name="Normal_HOUS13 2" xfId="8"/>
    <cellStyle name="Normal_HOUS14" xfId="9"/>
    <cellStyle name="Normal_HOUS15" xfId="10"/>
    <cellStyle name="Normal_HOUS19" xfId="11"/>
    <cellStyle name="Normal_HOUS2" xfId="12"/>
    <cellStyle name="Normal_HOUS2 2" xfId="13"/>
    <cellStyle name="Normal_HOUS3" xfId="14"/>
    <cellStyle name="Normal_HOUS4 2" xfId="15"/>
    <cellStyle name="Normal_HOUS5" xfId="16"/>
    <cellStyle name="Normal_HOUS6" xfId="17"/>
    <cellStyle name="Normal_HOUS7" xfId="18"/>
    <cellStyle name="Normal_HOUS8" xfId="19"/>
    <cellStyle name="Normal_HOUS9" xfId="20"/>
    <cellStyle name="Normal_HOUS9 2" xfId="21"/>
    <cellStyle name="Normal_Sheet2" xfId="77"/>
    <cellStyle name="Normal_Sheet3" xfId="51"/>
    <cellStyle name="Normal_tab 4" xfId="36"/>
    <cellStyle name="Normal_tab10" xfId="40"/>
    <cellStyle name="Normal_tab13" xfId="41"/>
    <cellStyle name="Normal_tab14" xfId="83"/>
    <cellStyle name="Normal_tab15" xfId="42"/>
    <cellStyle name="Normal_tab16" xfId="46"/>
    <cellStyle name="Normal_tab18" xfId="45"/>
    <cellStyle name="Normal_tab2_2" xfId="33"/>
    <cellStyle name="Normal_tab20" xfId="44"/>
    <cellStyle name="Normal_tab22" xfId="43"/>
    <cellStyle name="Normal_tab23" xfId="47"/>
    <cellStyle name="Normal_tab27" xfId="48"/>
    <cellStyle name="Normal_tab28" xfId="49"/>
    <cellStyle name="Normal_tab29" xfId="30"/>
    <cellStyle name="Normal_tab3_1" xfId="34"/>
    <cellStyle name="Normal_tab34" xfId="50"/>
    <cellStyle name="Normal_tab35" xfId="31"/>
    <cellStyle name="Normal_tab4" xfId="28"/>
    <cellStyle name="Normal_tab5" xfId="35"/>
    <cellStyle name="Normal_tab5 (2)" xfId="23"/>
    <cellStyle name="Normal_tab6" xfId="37"/>
    <cellStyle name="Normal_tab7" xfId="38"/>
    <cellStyle name="Normal_tab8" xfId="80"/>
    <cellStyle name="Normal_tab9" xfId="39"/>
    <cellStyle name="Normal_جدول 10" xfId="25"/>
    <cellStyle name="Normal_جدول 21_1" xfId="55"/>
    <cellStyle name="Normal_جدول 22 (2)" xfId="5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sheetPr>
    <tabColor theme="1"/>
  </sheetPr>
  <dimension ref="A1:N22"/>
  <sheetViews>
    <sheetView showGridLines="0" rightToLeft="1" view="pageBreakPreview" zoomScaleNormal="100" zoomScaleSheetLayoutView="100" workbookViewId="0">
      <selection activeCell="M4" sqref="M4:M7"/>
    </sheetView>
  </sheetViews>
  <sheetFormatPr defaultColWidth="9.140625" defaultRowHeight="12.75"/>
  <cols>
    <col min="1" max="1" width="28.42578125" style="1" customWidth="1"/>
    <col min="2" max="3" width="6.5703125" style="1" customWidth="1"/>
    <col min="4" max="4" width="6.5703125" style="863" customWidth="1"/>
    <col min="5" max="11" width="6.5703125" style="1" customWidth="1"/>
    <col min="12" max="12" width="6.5703125" style="863" customWidth="1"/>
    <col min="13" max="13" width="40.85546875" style="1" customWidth="1"/>
    <col min="14" max="14" width="7" style="1" customWidth="1"/>
    <col min="15" max="16384" width="9.140625" style="1"/>
  </cols>
  <sheetData>
    <row r="1" spans="1:14" s="223" customFormat="1" ht="21" customHeight="1">
      <c r="A1" s="1686" t="s">
        <v>384</v>
      </c>
      <c r="B1" s="1686"/>
      <c r="C1" s="1686"/>
      <c r="D1" s="1686"/>
      <c r="E1" s="1686"/>
      <c r="F1" s="1686"/>
      <c r="G1" s="1686"/>
      <c r="H1" s="1686"/>
      <c r="I1" s="1686"/>
      <c r="J1" s="1686"/>
      <c r="K1" s="1686"/>
      <c r="L1" s="1686"/>
      <c r="M1" s="1686"/>
      <c r="N1" s="222"/>
    </row>
    <row r="2" spans="1:14" s="223" customFormat="1" ht="21" customHeight="1">
      <c r="A2" s="1687" t="s">
        <v>442</v>
      </c>
      <c r="B2" s="1687"/>
      <c r="C2" s="1687"/>
      <c r="D2" s="1687"/>
      <c r="E2" s="1687"/>
      <c r="F2" s="1687"/>
      <c r="G2" s="1687"/>
      <c r="H2" s="1687"/>
      <c r="I2" s="1687"/>
      <c r="J2" s="1687"/>
      <c r="K2" s="1687"/>
      <c r="L2" s="1687"/>
      <c r="M2" s="1687"/>
      <c r="N2" s="224"/>
    </row>
    <row r="3" spans="1:14" s="865" customFormat="1" ht="6" customHeight="1">
      <c r="A3" s="864"/>
      <c r="B3" s="864"/>
      <c r="C3" s="864"/>
      <c r="D3" s="864"/>
      <c r="E3" s="864"/>
      <c r="F3" s="864"/>
      <c r="G3" s="864"/>
      <c r="H3" s="864"/>
      <c r="I3" s="864"/>
      <c r="J3" s="864"/>
      <c r="K3" s="864"/>
      <c r="L3" s="864"/>
      <c r="M3" s="864"/>
    </row>
    <row r="4" spans="1:14" ht="15.95" customHeight="1">
      <c r="A4" s="1688" t="s">
        <v>372</v>
      </c>
      <c r="B4" s="1691" t="s">
        <v>491</v>
      </c>
      <c r="C4" s="1692"/>
      <c r="D4" s="1692"/>
      <c r="E4" s="1692"/>
      <c r="F4" s="1692"/>
      <c r="G4" s="1692"/>
      <c r="H4" s="1693" t="s">
        <v>492</v>
      </c>
      <c r="I4" s="1693"/>
      <c r="J4" s="1693"/>
      <c r="K4" s="1693"/>
      <c r="L4" s="1694"/>
      <c r="M4" s="1695" t="s">
        <v>371</v>
      </c>
    </row>
    <row r="5" spans="1:14" ht="15.95" customHeight="1">
      <c r="A5" s="1689"/>
      <c r="B5" s="1698" t="s">
        <v>383</v>
      </c>
      <c r="C5" s="1699"/>
      <c r="D5" s="1700"/>
      <c r="E5" s="1701" t="s">
        <v>16</v>
      </c>
      <c r="F5" s="1702"/>
      <c r="G5" s="1703"/>
      <c r="H5" s="1701" t="s">
        <v>6</v>
      </c>
      <c r="I5" s="1702"/>
      <c r="J5" s="1701" t="s">
        <v>8</v>
      </c>
      <c r="K5" s="1702"/>
      <c r="L5" s="1703"/>
      <c r="M5" s="1696"/>
    </row>
    <row r="6" spans="1:14" ht="23.25" customHeight="1">
      <c r="A6" s="1689"/>
      <c r="B6" s="1704" t="s">
        <v>443</v>
      </c>
      <c r="C6" s="1705"/>
      <c r="D6" s="1706"/>
      <c r="E6" s="1707" t="s">
        <v>5</v>
      </c>
      <c r="F6" s="1708"/>
      <c r="G6" s="1709"/>
      <c r="H6" s="1707" t="s">
        <v>7</v>
      </c>
      <c r="I6" s="1708"/>
      <c r="J6" s="1707" t="s">
        <v>9</v>
      </c>
      <c r="K6" s="1708"/>
      <c r="L6" s="1709"/>
      <c r="M6" s="1696"/>
    </row>
    <row r="7" spans="1:14" ht="15.95" customHeight="1">
      <c r="A7" s="1690"/>
      <c r="B7" s="1228">
        <v>1997</v>
      </c>
      <c r="C7" s="1229">
        <v>2007</v>
      </c>
      <c r="D7" s="1230">
        <v>2017</v>
      </c>
      <c r="E7" s="1231">
        <v>1997</v>
      </c>
      <c r="F7" s="1232">
        <v>2007</v>
      </c>
      <c r="G7" s="1232">
        <v>2017</v>
      </c>
      <c r="H7" s="1231">
        <v>1997</v>
      </c>
      <c r="I7" s="1232">
        <v>2007</v>
      </c>
      <c r="J7" s="1231">
        <v>1997</v>
      </c>
      <c r="K7" s="1232">
        <v>2007</v>
      </c>
      <c r="L7" s="1232">
        <v>2017</v>
      </c>
      <c r="M7" s="1697"/>
    </row>
    <row r="8" spans="1:14" s="226" customFormat="1" ht="23.25" customHeight="1">
      <c r="A8" s="1425" t="s">
        <v>148</v>
      </c>
      <c r="B8" s="1656">
        <v>68.7</v>
      </c>
      <c r="C8" s="1659">
        <v>47.5</v>
      </c>
      <c r="D8" s="1659">
        <v>26.8</v>
      </c>
      <c r="E8" s="1660">
        <v>60.6</v>
      </c>
      <c r="F8" s="1660">
        <v>45.4</v>
      </c>
      <c r="G8" s="1660">
        <v>26</v>
      </c>
      <c r="H8" s="1660">
        <v>88.7</v>
      </c>
      <c r="I8" s="1660">
        <v>71.3</v>
      </c>
      <c r="J8" s="1660">
        <v>71.599999999999994</v>
      </c>
      <c r="K8" s="1660">
        <v>50.5</v>
      </c>
      <c r="L8" s="1661">
        <v>28.7</v>
      </c>
      <c r="M8" s="1426" t="s">
        <v>149</v>
      </c>
    </row>
    <row r="9" spans="1:14" s="226" customFormat="1" ht="23.25" customHeight="1">
      <c r="A9" s="1574" t="s">
        <v>150</v>
      </c>
      <c r="B9" s="1657">
        <v>29.4</v>
      </c>
      <c r="C9" s="1662">
        <v>50.1</v>
      </c>
      <c r="D9" s="1662">
        <v>71.5</v>
      </c>
      <c r="E9" s="1663">
        <v>36.4</v>
      </c>
      <c r="F9" s="1663">
        <v>51.9</v>
      </c>
      <c r="G9" s="1663">
        <v>72</v>
      </c>
      <c r="H9" s="1663">
        <v>7.1</v>
      </c>
      <c r="I9" s="1663">
        <v>20.3</v>
      </c>
      <c r="J9" s="1663">
        <v>27.4</v>
      </c>
      <c r="K9" s="1663">
        <v>47.7</v>
      </c>
      <c r="L9" s="1664">
        <v>70.2</v>
      </c>
      <c r="M9" s="1575" t="s">
        <v>151</v>
      </c>
    </row>
    <row r="10" spans="1:14" s="226" customFormat="1" ht="23.25" customHeight="1">
      <c r="A10" s="1574" t="s">
        <v>152</v>
      </c>
      <c r="B10" s="1657">
        <v>0.7</v>
      </c>
      <c r="C10" s="1662">
        <v>1.7</v>
      </c>
      <c r="D10" s="1662">
        <v>0.5</v>
      </c>
      <c r="E10" s="1663">
        <v>1.2</v>
      </c>
      <c r="F10" s="1663">
        <v>1.9</v>
      </c>
      <c r="G10" s="1663">
        <v>0.7</v>
      </c>
      <c r="H10" s="1663">
        <v>0.3</v>
      </c>
      <c r="I10" s="1663">
        <v>2.6</v>
      </c>
      <c r="J10" s="1663">
        <v>0.4</v>
      </c>
      <c r="K10" s="1663">
        <v>1.4</v>
      </c>
      <c r="L10" s="1664">
        <v>0.1</v>
      </c>
      <c r="M10" s="1575" t="s">
        <v>153</v>
      </c>
    </row>
    <row r="11" spans="1:14" s="226" customFormat="1" ht="23.25" customHeight="1">
      <c r="A11" s="1574" t="s">
        <v>154</v>
      </c>
      <c r="B11" s="1657">
        <v>91.2</v>
      </c>
      <c r="C11" s="1662">
        <v>84.5</v>
      </c>
      <c r="D11" s="1531">
        <v>87.3</v>
      </c>
      <c r="E11" s="1663">
        <v>89.7</v>
      </c>
      <c r="F11" s="1663">
        <v>84.8</v>
      </c>
      <c r="G11" s="1663">
        <v>87.1</v>
      </c>
      <c r="H11" s="1663">
        <v>92.3</v>
      </c>
      <c r="I11" s="1663">
        <v>84.2</v>
      </c>
      <c r="J11" s="1663">
        <v>91.7</v>
      </c>
      <c r="K11" s="1663">
        <v>84</v>
      </c>
      <c r="L11" s="1664">
        <v>87.6247635201252</v>
      </c>
      <c r="M11" s="1575" t="s">
        <v>155</v>
      </c>
    </row>
    <row r="12" spans="1:14" s="226" customFormat="1" ht="23.25" customHeight="1">
      <c r="A12" s="1574" t="s">
        <v>156</v>
      </c>
      <c r="B12" s="1657">
        <v>3.1</v>
      </c>
      <c r="C12" s="1662">
        <v>6.7</v>
      </c>
      <c r="D12" s="1662">
        <v>5.8</v>
      </c>
      <c r="E12" s="1663">
        <v>3.4</v>
      </c>
      <c r="F12" s="1663">
        <v>6.5</v>
      </c>
      <c r="G12" s="1663">
        <v>5.5</v>
      </c>
      <c r="H12" s="1663">
        <v>1.2</v>
      </c>
      <c r="I12" s="1663">
        <v>1.6</v>
      </c>
      <c r="J12" s="1663">
        <v>3.1</v>
      </c>
      <c r="K12" s="1663">
        <v>7.2</v>
      </c>
      <c r="L12" s="1664">
        <v>6.5822949964120303</v>
      </c>
      <c r="M12" s="1575" t="s">
        <v>157</v>
      </c>
    </row>
    <row r="13" spans="1:14" s="226" customFormat="1" ht="23.25" customHeight="1">
      <c r="A13" s="1574" t="s">
        <v>158</v>
      </c>
      <c r="B13" s="1657">
        <v>3.5</v>
      </c>
      <c r="C13" s="1662">
        <v>3.6</v>
      </c>
      <c r="D13" s="1662">
        <v>3.5</v>
      </c>
      <c r="E13" s="1663">
        <v>3.7</v>
      </c>
      <c r="F13" s="1663">
        <v>3.7</v>
      </c>
      <c r="G13" s="1663">
        <v>3.6</v>
      </c>
      <c r="H13" s="1663">
        <v>3.5</v>
      </c>
      <c r="I13" s="1663">
        <v>3.8</v>
      </c>
      <c r="J13" s="1663">
        <v>3.4</v>
      </c>
      <c r="K13" s="1663">
        <v>3.5</v>
      </c>
      <c r="L13" s="1664">
        <v>3.3</v>
      </c>
      <c r="M13" s="1575" t="s">
        <v>159</v>
      </c>
    </row>
    <row r="14" spans="1:14" s="226" customFormat="1" ht="23.25" customHeight="1">
      <c r="A14" s="1574" t="s">
        <v>160</v>
      </c>
      <c r="B14" s="1657">
        <v>24.5</v>
      </c>
      <c r="C14" s="1662">
        <v>18.7</v>
      </c>
      <c r="D14" s="1662">
        <v>21.7</v>
      </c>
      <c r="E14" s="1663">
        <v>20</v>
      </c>
      <c r="F14" s="1663">
        <v>17.399999999999999</v>
      </c>
      <c r="G14" s="1663">
        <v>19.600000000000001</v>
      </c>
      <c r="H14" s="1663">
        <v>22.4</v>
      </c>
      <c r="I14" s="1663">
        <v>16.600000000000001</v>
      </c>
      <c r="J14" s="1663">
        <v>26.8</v>
      </c>
      <c r="K14" s="1663">
        <v>21</v>
      </c>
      <c r="L14" s="1664">
        <v>26.5</v>
      </c>
      <c r="M14" s="1575" t="s">
        <v>161</v>
      </c>
    </row>
    <row r="15" spans="1:14" s="226" customFormat="1" ht="23.25" customHeight="1">
      <c r="A15" s="1576" t="s">
        <v>162</v>
      </c>
      <c r="B15" s="1657">
        <v>2.2000000000000002</v>
      </c>
      <c r="C15" s="1662">
        <v>1.8</v>
      </c>
      <c r="D15" s="1662">
        <v>1.6</v>
      </c>
      <c r="E15" s="1663">
        <v>2.1</v>
      </c>
      <c r="F15" s="1663">
        <v>1.7</v>
      </c>
      <c r="G15" s="1663">
        <v>1.5</v>
      </c>
      <c r="H15" s="1663">
        <v>2</v>
      </c>
      <c r="I15" s="1663">
        <v>1.6</v>
      </c>
      <c r="J15" s="1663">
        <v>2.2000000000000002</v>
      </c>
      <c r="K15" s="1663">
        <v>1.8</v>
      </c>
      <c r="L15" s="1664">
        <v>1.7</v>
      </c>
      <c r="M15" s="1575" t="s">
        <v>163</v>
      </c>
    </row>
    <row r="16" spans="1:14" s="226" customFormat="1" ht="35.25" customHeight="1">
      <c r="A16" s="1574" t="s">
        <v>164</v>
      </c>
      <c r="B16" s="1657">
        <v>31.8</v>
      </c>
      <c r="C16" s="1662">
        <v>15.5</v>
      </c>
      <c r="D16" s="1662">
        <v>10.9</v>
      </c>
      <c r="E16" s="1663">
        <v>28.3</v>
      </c>
      <c r="F16" s="1663">
        <v>14.7</v>
      </c>
      <c r="G16" s="1663">
        <v>9.6999999999999993</v>
      </c>
      <c r="H16" s="1663">
        <v>25.3</v>
      </c>
      <c r="I16" s="1663">
        <v>13.5</v>
      </c>
      <c r="J16" s="1663">
        <v>33.700000000000003</v>
      </c>
      <c r="K16" s="1663">
        <v>17</v>
      </c>
      <c r="L16" s="1664">
        <v>13.6</v>
      </c>
      <c r="M16" s="1575" t="s">
        <v>165</v>
      </c>
    </row>
    <row r="17" spans="1:13" s="226" customFormat="1" ht="23.25" customHeight="1">
      <c r="A17" s="1574" t="s">
        <v>166</v>
      </c>
      <c r="B17" s="1657">
        <v>96.5</v>
      </c>
      <c r="C17" s="1662">
        <v>98.9</v>
      </c>
      <c r="D17" s="1662">
        <v>99.1</v>
      </c>
      <c r="E17" s="1663">
        <v>96</v>
      </c>
      <c r="F17" s="1663">
        <v>98.8</v>
      </c>
      <c r="G17" s="1663">
        <v>99.2</v>
      </c>
      <c r="H17" s="1663">
        <v>84.1</v>
      </c>
      <c r="I17" s="1663">
        <v>94.2</v>
      </c>
      <c r="J17" s="1663">
        <v>97.4</v>
      </c>
      <c r="K17" s="1663">
        <v>99.1</v>
      </c>
      <c r="L17" s="1664">
        <v>99</v>
      </c>
      <c r="M17" s="1575" t="s">
        <v>167</v>
      </c>
    </row>
    <row r="18" spans="1:13" s="226" customFormat="1" ht="33.75" customHeight="1">
      <c r="A18" s="1574" t="s">
        <v>168</v>
      </c>
      <c r="B18" s="1657">
        <v>96.1</v>
      </c>
      <c r="C18" s="1662">
        <v>99.2</v>
      </c>
      <c r="D18" s="1662">
        <v>99.9</v>
      </c>
      <c r="E18" s="1663">
        <v>94.7</v>
      </c>
      <c r="F18" s="1663">
        <v>99.1</v>
      </c>
      <c r="G18" s="1663">
        <v>99.9</v>
      </c>
      <c r="H18" s="1663">
        <v>78.3</v>
      </c>
      <c r="I18" s="1663">
        <v>94.8</v>
      </c>
      <c r="J18" s="1663">
        <v>97.7</v>
      </c>
      <c r="K18" s="1663">
        <v>99.5</v>
      </c>
      <c r="L18" s="1668">
        <v>100</v>
      </c>
      <c r="M18" s="1575" t="s">
        <v>169</v>
      </c>
    </row>
    <row r="19" spans="1:13" s="866" customFormat="1" ht="23.25" customHeight="1">
      <c r="A19" s="1427" t="s">
        <v>355</v>
      </c>
      <c r="B19" s="1657">
        <v>12.3</v>
      </c>
      <c r="C19" s="1662">
        <v>9.9</v>
      </c>
      <c r="D19" s="1662">
        <v>7.4</v>
      </c>
      <c r="E19" s="1663">
        <v>16.5</v>
      </c>
      <c r="F19" s="1663">
        <v>11.8</v>
      </c>
      <c r="G19" s="1663">
        <v>8.9</v>
      </c>
      <c r="H19" s="1663">
        <v>15.2</v>
      </c>
      <c r="I19" s="1663">
        <v>22.6</v>
      </c>
      <c r="J19" s="1663">
        <v>10.3</v>
      </c>
      <c r="K19" s="1663">
        <v>6.1</v>
      </c>
      <c r="L19" s="1669">
        <v>4.0999999999999996</v>
      </c>
      <c r="M19" s="1430" t="s">
        <v>358</v>
      </c>
    </row>
    <row r="20" spans="1:13" s="226" customFormat="1" ht="23.25" customHeight="1">
      <c r="A20" s="1428" t="s">
        <v>356</v>
      </c>
      <c r="B20" s="1657">
        <v>8.8000000000000007</v>
      </c>
      <c r="C20" s="1662">
        <v>22</v>
      </c>
      <c r="D20" s="1662">
        <v>10</v>
      </c>
      <c r="E20" s="1663">
        <v>8.4</v>
      </c>
      <c r="F20" s="1663">
        <v>23</v>
      </c>
      <c r="G20" s="1663">
        <v>10.5</v>
      </c>
      <c r="H20" s="1663">
        <v>4.0999999999999996</v>
      </c>
      <c r="I20" s="1663">
        <v>17.7</v>
      </c>
      <c r="J20" s="1663">
        <v>9.1999999999999993</v>
      </c>
      <c r="K20" s="1663">
        <v>20.5</v>
      </c>
      <c r="L20" s="1669">
        <v>8.9</v>
      </c>
      <c r="M20" s="1431" t="s">
        <v>359</v>
      </c>
    </row>
    <row r="21" spans="1:13" s="226" customFormat="1" ht="23.25" customHeight="1">
      <c r="A21" s="1429" t="s">
        <v>357</v>
      </c>
      <c r="B21" s="1658">
        <v>2.1</v>
      </c>
      <c r="C21" s="1665">
        <v>34.700000000000003</v>
      </c>
      <c r="D21" s="1665">
        <v>9.6999999999999993</v>
      </c>
      <c r="E21" s="1666">
        <v>2.6</v>
      </c>
      <c r="F21" s="1666">
        <v>35.5</v>
      </c>
      <c r="G21" s="1666">
        <v>10.3</v>
      </c>
      <c r="H21" s="1666">
        <v>0.9</v>
      </c>
      <c r="I21" s="1666">
        <v>28.1</v>
      </c>
      <c r="J21" s="1666">
        <v>2</v>
      </c>
      <c r="K21" s="1666">
        <v>33.5</v>
      </c>
      <c r="L21" s="1667">
        <v>8.4</v>
      </c>
      <c r="M21" s="1432" t="s">
        <v>360</v>
      </c>
    </row>
    <row r="22" spans="1:13" s="865" customFormat="1" ht="39" customHeight="1">
      <c r="A22" s="1684" t="s">
        <v>508</v>
      </c>
      <c r="B22" s="1684"/>
      <c r="C22" s="1684"/>
      <c r="D22" s="1684"/>
      <c r="E22" s="1684"/>
      <c r="F22" s="1684"/>
      <c r="G22" s="1684"/>
      <c r="H22" s="1685" t="s">
        <v>509</v>
      </c>
      <c r="I22" s="1685"/>
      <c r="J22" s="1685"/>
      <c r="K22" s="1685"/>
      <c r="L22" s="1685"/>
      <c r="M22" s="1685"/>
    </row>
  </sheetData>
  <mergeCells count="16">
    <mergeCell ref="A22:G22"/>
    <mergeCell ref="H22:M22"/>
    <mergeCell ref="A1:M1"/>
    <mergeCell ref="A2:M2"/>
    <mergeCell ref="A4:A7"/>
    <mergeCell ref="B4:G4"/>
    <mergeCell ref="H4:L4"/>
    <mergeCell ref="M4:M7"/>
    <mergeCell ref="B5:D5"/>
    <mergeCell ref="E5:G5"/>
    <mergeCell ref="H5:I5"/>
    <mergeCell ref="J5:L5"/>
    <mergeCell ref="B6:D6"/>
    <mergeCell ref="E6:G6"/>
    <mergeCell ref="H6:I6"/>
    <mergeCell ref="J6:L6"/>
  </mergeCells>
  <printOptions horizontalCentered="1"/>
  <pageMargins left="0.39370078740157483" right="0.39370078740157483" top="0.78740157480314965" bottom="0.59055118110236227" header="0.39370078740157483" footer="0.39370078740157483"/>
  <pageSetup paperSize="9" scale="95" firstPageNumber="39" orientation="landscape" useFirstPageNumber="1"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2.xml><?xml version="1.0" encoding="utf-8"?>
<worksheet xmlns="http://schemas.openxmlformats.org/spreadsheetml/2006/main" xmlns:r="http://schemas.openxmlformats.org/officeDocument/2006/relationships">
  <sheetPr codeName="Sheet50">
    <tabColor rgb="FFFF0000"/>
  </sheetPr>
  <dimension ref="A1:K14"/>
  <sheetViews>
    <sheetView showGridLines="0" rightToLeft="1" view="pageBreakPreview" zoomScaleNormal="100" zoomScaleSheetLayoutView="100" workbookViewId="0">
      <selection activeCell="M4" sqref="M4:M7"/>
    </sheetView>
  </sheetViews>
  <sheetFormatPr defaultColWidth="9.140625" defaultRowHeight="12.75"/>
  <cols>
    <col min="1" max="8" width="13.42578125" style="1" customWidth="1"/>
    <col min="9" max="9" width="10" style="1" customWidth="1"/>
    <col min="10" max="10" width="20" style="1" customWidth="1"/>
    <col min="11" max="11" width="4.140625" style="1" customWidth="1"/>
    <col min="12" max="16384" width="9.140625" style="1"/>
  </cols>
  <sheetData>
    <row r="1" spans="1:11" ht="18.75" customHeight="1">
      <c r="A1" s="1710" t="s">
        <v>382</v>
      </c>
      <c r="B1" s="1710"/>
      <c r="C1" s="1710"/>
      <c r="D1" s="1710"/>
      <c r="E1" s="1710"/>
      <c r="F1" s="1710"/>
      <c r="G1" s="1710"/>
      <c r="H1" s="1710"/>
      <c r="I1" s="1710"/>
      <c r="J1" s="1710"/>
      <c r="K1" s="3"/>
    </row>
    <row r="2" spans="1:11" ht="18.75" customHeight="1">
      <c r="A2" s="1711" t="s">
        <v>485</v>
      </c>
      <c r="B2" s="1711"/>
      <c r="C2" s="1711"/>
      <c r="D2" s="1711"/>
      <c r="E2" s="1711"/>
      <c r="F2" s="1711"/>
      <c r="G2" s="1711"/>
      <c r="H2" s="1711"/>
      <c r="I2" s="1711"/>
      <c r="J2" s="1711"/>
      <c r="K2" s="2"/>
    </row>
    <row r="3" spans="1:11" ht="5.0999999999999996" customHeight="1">
      <c r="A3" s="4"/>
      <c r="B3" s="4"/>
      <c r="C3" s="4"/>
      <c r="D3" s="4"/>
      <c r="E3" s="4"/>
      <c r="F3" s="4"/>
      <c r="G3" s="4"/>
      <c r="H3" s="4"/>
      <c r="I3" s="4"/>
      <c r="J3" s="4"/>
    </row>
    <row r="4" spans="1:11" s="5" customFormat="1" ht="27.75" customHeight="1">
      <c r="A4" s="1714" t="s">
        <v>3</v>
      </c>
      <c r="B4" s="1720" t="s">
        <v>10</v>
      </c>
      <c r="C4" s="1721"/>
      <c r="D4" s="1721"/>
      <c r="E4" s="1693" t="s">
        <v>14</v>
      </c>
      <c r="F4" s="1693"/>
      <c r="G4" s="1694"/>
      <c r="H4" s="1716" t="s">
        <v>21</v>
      </c>
      <c r="I4" s="1714" t="s">
        <v>11</v>
      </c>
      <c r="J4" s="1712" t="s">
        <v>13</v>
      </c>
    </row>
    <row r="5" spans="1:11" s="5" customFormat="1" ht="30" customHeight="1">
      <c r="A5" s="1715"/>
      <c r="B5" s="1718">
        <v>1</v>
      </c>
      <c r="C5" s="1718" t="s">
        <v>0</v>
      </c>
      <c r="D5" s="1718" t="s">
        <v>15</v>
      </c>
      <c r="E5" s="1722">
        <v>4</v>
      </c>
      <c r="F5" s="1724" t="s">
        <v>226</v>
      </c>
      <c r="G5" s="243" t="s">
        <v>1</v>
      </c>
      <c r="H5" s="1717"/>
      <c r="I5" s="1715"/>
      <c r="J5" s="1713"/>
    </row>
    <row r="6" spans="1:11" s="5" customFormat="1" ht="39" customHeight="1">
      <c r="A6" s="1715"/>
      <c r="B6" s="1719"/>
      <c r="C6" s="1719"/>
      <c r="D6" s="1719"/>
      <c r="E6" s="1723"/>
      <c r="F6" s="1725"/>
      <c r="G6" s="232" t="s">
        <v>4</v>
      </c>
      <c r="H6" s="1577" t="s">
        <v>2</v>
      </c>
      <c r="I6" s="1571" t="s">
        <v>12</v>
      </c>
      <c r="J6" s="1713"/>
    </row>
    <row r="7" spans="1:11" s="203" customFormat="1" ht="24.95" customHeight="1">
      <c r="A7" s="1435" t="s">
        <v>383</v>
      </c>
      <c r="B7" s="1478">
        <v>2405</v>
      </c>
      <c r="C7" s="1479">
        <v>8285</v>
      </c>
      <c r="D7" s="1479">
        <v>14447</v>
      </c>
      <c r="E7" s="1479">
        <v>14980</v>
      </c>
      <c r="F7" s="1479">
        <v>9055</v>
      </c>
      <c r="G7" s="1479">
        <v>30</v>
      </c>
      <c r="H7" s="1479">
        <v>49202</v>
      </c>
      <c r="I7" s="1532">
        <v>3.5</v>
      </c>
      <c r="J7" s="1466" t="s">
        <v>443</v>
      </c>
    </row>
    <row r="8" spans="1:11" s="203" customFormat="1" ht="24.95" customHeight="1">
      <c r="A8" s="474" t="s">
        <v>16</v>
      </c>
      <c r="B8" s="1480">
        <v>1495</v>
      </c>
      <c r="C8" s="1481">
        <v>5139</v>
      </c>
      <c r="D8" s="1481">
        <v>9422</v>
      </c>
      <c r="E8" s="1481">
        <v>10755</v>
      </c>
      <c r="F8" s="1481">
        <v>7032</v>
      </c>
      <c r="G8" s="1481">
        <v>27</v>
      </c>
      <c r="H8" s="1482">
        <v>33870</v>
      </c>
      <c r="I8" s="1533">
        <v>3.6</v>
      </c>
      <c r="J8" s="269" t="s">
        <v>5</v>
      </c>
    </row>
    <row r="9" spans="1:11" s="203" customFormat="1" ht="24.95" customHeight="1">
      <c r="A9" s="275" t="s">
        <v>8</v>
      </c>
      <c r="B9" s="1483">
        <v>910</v>
      </c>
      <c r="C9" s="1484">
        <v>3146</v>
      </c>
      <c r="D9" s="1484">
        <v>5025</v>
      </c>
      <c r="E9" s="1484">
        <v>4225</v>
      </c>
      <c r="F9" s="1484">
        <v>2023</v>
      </c>
      <c r="G9" s="1484">
        <v>3</v>
      </c>
      <c r="H9" s="1485">
        <v>15332</v>
      </c>
      <c r="I9" s="1534">
        <v>3.3</v>
      </c>
      <c r="J9" s="1433" t="s">
        <v>9</v>
      </c>
    </row>
    <row r="13" spans="1:11">
      <c r="H13" s="1672"/>
    </row>
    <row r="14" spans="1:11">
      <c r="H14" s="1672"/>
    </row>
  </sheetData>
  <mergeCells count="13">
    <mergeCell ref="A1:J1"/>
    <mergeCell ref="A2:J2"/>
    <mergeCell ref="J4:J6"/>
    <mergeCell ref="A4:A6"/>
    <mergeCell ref="H4:H5"/>
    <mergeCell ref="B5:B6"/>
    <mergeCell ref="C5:C6"/>
    <mergeCell ref="I4:I5"/>
    <mergeCell ref="E4:G4"/>
    <mergeCell ref="B4:D4"/>
    <mergeCell ref="D5:D6"/>
    <mergeCell ref="E5:E6"/>
    <mergeCell ref="F5:F6"/>
  </mergeCells>
  <phoneticPr fontId="1" type="noConversion"/>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xml><?xml version="1.0" encoding="utf-8"?>
<worksheet xmlns="http://schemas.openxmlformats.org/spreadsheetml/2006/main" xmlns:r="http://schemas.openxmlformats.org/officeDocument/2006/relationships">
  <sheetPr>
    <tabColor theme="1"/>
  </sheetPr>
  <dimension ref="A1:L64"/>
  <sheetViews>
    <sheetView showGridLines="0" rightToLeft="1" view="pageBreakPreview" topLeftCell="A13" zoomScaleNormal="100" zoomScaleSheetLayoutView="100" workbookViewId="0">
      <selection activeCell="D19" sqref="D19"/>
    </sheetView>
  </sheetViews>
  <sheetFormatPr defaultColWidth="10.42578125" defaultRowHeight="12.75"/>
  <cols>
    <col min="1" max="1" width="20.28515625" style="121" customWidth="1"/>
    <col min="2" max="2" width="10" style="122" customWidth="1"/>
    <col min="3" max="3" width="10.140625" style="121" customWidth="1"/>
    <col min="4" max="4" width="9" style="121" customWidth="1"/>
    <col min="5" max="5" width="8.85546875" style="121" customWidth="1"/>
    <col min="6" max="6" width="8.7109375" style="121" customWidth="1"/>
    <col min="7" max="9" width="10.140625" style="121" customWidth="1"/>
    <col min="10" max="10" width="13.7109375" style="122" customWidth="1"/>
    <col min="11" max="11" width="29.28515625" style="121" customWidth="1"/>
    <col min="12" max="16384" width="10.42578125" style="121"/>
  </cols>
  <sheetData>
    <row r="1" spans="1:12" s="116" customFormat="1" ht="20.25" customHeight="1">
      <c r="A1" s="1754" t="s">
        <v>439</v>
      </c>
      <c r="B1" s="1754"/>
      <c r="C1" s="1754"/>
      <c r="D1" s="1754"/>
      <c r="E1" s="1754"/>
      <c r="F1" s="1754"/>
      <c r="G1" s="1754"/>
      <c r="H1" s="1754"/>
      <c r="I1" s="1754"/>
      <c r="J1" s="1754"/>
      <c r="K1" s="1754"/>
    </row>
    <row r="2" spans="1:12" s="117" customFormat="1" ht="27.75" customHeight="1">
      <c r="A2" s="1711" t="s">
        <v>510</v>
      </c>
      <c r="B2" s="1711"/>
      <c r="C2" s="1711"/>
      <c r="D2" s="1711"/>
      <c r="E2" s="1711"/>
      <c r="F2" s="1711"/>
      <c r="G2" s="1711"/>
      <c r="H2" s="1711"/>
      <c r="I2" s="1711"/>
      <c r="J2" s="1711"/>
      <c r="K2" s="1711"/>
    </row>
    <row r="3" spans="1:12" s="117" customFormat="1" ht="6" customHeight="1">
      <c r="A3" s="1748"/>
      <c r="B3" s="1748"/>
      <c r="C3" s="1748"/>
      <c r="D3" s="1748"/>
      <c r="E3" s="1748"/>
      <c r="F3" s="1748"/>
      <c r="G3" s="1748"/>
      <c r="H3" s="1748"/>
      <c r="I3" s="1755"/>
      <c r="J3" s="1748"/>
      <c r="K3" s="1748"/>
    </row>
    <row r="4" spans="1:12" s="118" customFormat="1" ht="19.5" customHeight="1">
      <c r="A4" s="1728" t="s">
        <v>22</v>
      </c>
      <c r="B4" s="1729"/>
      <c r="C4" s="1734" t="s">
        <v>10</v>
      </c>
      <c r="D4" s="1735"/>
      <c r="E4" s="1735"/>
      <c r="F4" s="1736" t="s">
        <v>14</v>
      </c>
      <c r="G4" s="1736"/>
      <c r="H4" s="1749"/>
      <c r="I4" s="1285" t="s">
        <v>21</v>
      </c>
      <c r="J4" s="1750" t="s">
        <v>25</v>
      </c>
      <c r="K4" s="1751"/>
    </row>
    <row r="5" spans="1:12" s="118" customFormat="1" ht="16.5" customHeight="1">
      <c r="A5" s="1730"/>
      <c r="B5" s="1731"/>
      <c r="C5" s="1752">
        <v>1</v>
      </c>
      <c r="D5" s="1752">
        <v>2</v>
      </c>
      <c r="E5" s="1752" t="s">
        <v>15</v>
      </c>
      <c r="F5" s="1752" t="s">
        <v>116</v>
      </c>
      <c r="G5" s="1753" t="s">
        <v>226</v>
      </c>
      <c r="H5" s="1284" t="s">
        <v>1</v>
      </c>
      <c r="I5" s="1756" t="s">
        <v>2</v>
      </c>
      <c r="J5" s="1750"/>
      <c r="K5" s="1751"/>
    </row>
    <row r="6" spans="1:12" s="118" customFormat="1" ht="16.5" customHeight="1">
      <c r="A6" s="1732"/>
      <c r="B6" s="1733"/>
      <c r="C6" s="1752"/>
      <c r="D6" s="1752"/>
      <c r="E6" s="1752"/>
      <c r="F6" s="1752"/>
      <c r="G6" s="1753"/>
      <c r="H6" s="1286" t="s">
        <v>4</v>
      </c>
      <c r="I6" s="1757"/>
      <c r="J6" s="1750"/>
      <c r="K6" s="1751"/>
    </row>
    <row r="7" spans="1:12" s="118" customFormat="1" ht="27.95" customHeight="1">
      <c r="A7" s="1439" t="s">
        <v>383</v>
      </c>
      <c r="B7" s="259"/>
      <c r="C7" s="757"/>
      <c r="D7" s="234"/>
      <c r="E7" s="235"/>
      <c r="F7" s="235"/>
      <c r="G7" s="235"/>
      <c r="H7" s="235"/>
      <c r="I7" s="758"/>
      <c r="J7" s="236"/>
      <c r="K7" s="247" t="s">
        <v>443</v>
      </c>
    </row>
    <row r="8" spans="1:12" s="120" customFormat="1" ht="21.95" customHeight="1">
      <c r="A8" s="1287" t="s">
        <v>33</v>
      </c>
      <c r="B8" s="238" t="s">
        <v>133</v>
      </c>
      <c r="C8" s="1578">
        <v>0</v>
      </c>
      <c r="D8" s="1579">
        <v>1</v>
      </c>
      <c r="E8" s="1580">
        <v>10</v>
      </c>
      <c r="F8" s="1580">
        <v>48</v>
      </c>
      <c r="G8" s="1580">
        <v>201</v>
      </c>
      <c r="H8" s="1580">
        <v>0</v>
      </c>
      <c r="I8" s="1650">
        <v>260</v>
      </c>
      <c r="J8" s="284" t="s">
        <v>134</v>
      </c>
      <c r="K8" s="248" t="s">
        <v>34</v>
      </c>
      <c r="L8" s="1673"/>
    </row>
    <row r="9" spans="1:12" s="120" customFormat="1" ht="21.95" customHeight="1">
      <c r="A9" s="237"/>
      <c r="B9" s="238" t="s">
        <v>135</v>
      </c>
      <c r="C9" s="1578">
        <v>0</v>
      </c>
      <c r="D9" s="1579">
        <v>3</v>
      </c>
      <c r="E9" s="1580">
        <v>49</v>
      </c>
      <c r="F9" s="1580">
        <v>262</v>
      </c>
      <c r="G9" s="1580">
        <v>1307</v>
      </c>
      <c r="H9" s="1580">
        <v>0</v>
      </c>
      <c r="I9" s="1651">
        <v>1621</v>
      </c>
      <c r="J9" s="284" t="s">
        <v>136</v>
      </c>
      <c r="K9" s="248"/>
      <c r="L9" s="1673"/>
    </row>
    <row r="10" spans="1:12" s="120" customFormat="1" ht="21.95" customHeight="1">
      <c r="A10" s="237" t="s">
        <v>35</v>
      </c>
      <c r="B10" s="238" t="s">
        <v>133</v>
      </c>
      <c r="C10" s="1578">
        <v>518</v>
      </c>
      <c r="D10" s="1579">
        <v>2246</v>
      </c>
      <c r="E10" s="1580">
        <v>4259</v>
      </c>
      <c r="F10" s="1580">
        <v>3892</v>
      </c>
      <c r="G10" s="1580">
        <v>2276</v>
      </c>
      <c r="H10" s="1580">
        <v>0</v>
      </c>
      <c r="I10" s="1651">
        <v>13191</v>
      </c>
      <c r="J10" s="284" t="s">
        <v>134</v>
      </c>
      <c r="K10" s="248" t="s">
        <v>36</v>
      </c>
      <c r="L10" s="1673"/>
    </row>
    <row r="11" spans="1:12" s="120" customFormat="1" ht="21.95" customHeight="1">
      <c r="A11" s="237"/>
      <c r="B11" s="238" t="s">
        <v>135</v>
      </c>
      <c r="C11" s="1578">
        <v>1838</v>
      </c>
      <c r="D11" s="1579">
        <v>10454</v>
      </c>
      <c r="E11" s="1580">
        <v>25348</v>
      </c>
      <c r="F11" s="1580">
        <v>26553</v>
      </c>
      <c r="G11" s="1580">
        <v>17022</v>
      </c>
      <c r="H11" s="1580">
        <v>0</v>
      </c>
      <c r="I11" s="1651">
        <v>81215</v>
      </c>
      <c r="J11" s="284" t="s">
        <v>136</v>
      </c>
      <c r="K11" s="248"/>
      <c r="L11" s="1673"/>
    </row>
    <row r="12" spans="1:12" s="120" customFormat="1" ht="21.95" customHeight="1">
      <c r="A12" s="237" t="s">
        <v>37</v>
      </c>
      <c r="B12" s="238" t="s">
        <v>133</v>
      </c>
      <c r="C12" s="1578">
        <v>1386</v>
      </c>
      <c r="D12" s="1579">
        <v>5982</v>
      </c>
      <c r="E12" s="1580">
        <v>10155</v>
      </c>
      <c r="F12" s="1580">
        <v>11040</v>
      </c>
      <c r="G12" s="1580">
        <v>6577</v>
      </c>
      <c r="H12" s="1580">
        <v>0</v>
      </c>
      <c r="I12" s="1651">
        <v>35140</v>
      </c>
      <c r="J12" s="284" t="s">
        <v>134</v>
      </c>
      <c r="K12" s="248" t="s">
        <v>38</v>
      </c>
      <c r="L12" s="1673"/>
    </row>
    <row r="13" spans="1:12" s="120" customFormat="1" ht="21.95" customHeight="1">
      <c r="A13" s="237"/>
      <c r="B13" s="238" t="s">
        <v>135</v>
      </c>
      <c r="C13" s="1578">
        <v>4927</v>
      </c>
      <c r="D13" s="1579">
        <v>24602</v>
      </c>
      <c r="E13" s="1580">
        <v>50656</v>
      </c>
      <c r="F13" s="1580">
        <v>63071</v>
      </c>
      <c r="G13" s="1580">
        <v>41150</v>
      </c>
      <c r="H13" s="1580">
        <v>0</v>
      </c>
      <c r="I13" s="1651">
        <v>184406</v>
      </c>
      <c r="J13" s="284" t="s">
        <v>136</v>
      </c>
      <c r="K13" s="248"/>
    </row>
    <row r="14" spans="1:12" s="120" customFormat="1" ht="21.95" customHeight="1">
      <c r="A14" s="237" t="s">
        <v>39</v>
      </c>
      <c r="B14" s="238" t="s">
        <v>133</v>
      </c>
      <c r="C14" s="1578">
        <v>431</v>
      </c>
      <c r="D14" s="1579">
        <v>0</v>
      </c>
      <c r="E14" s="1580">
        <v>0</v>
      </c>
      <c r="F14" s="1580">
        <v>0</v>
      </c>
      <c r="G14" s="1580">
        <v>0</v>
      </c>
      <c r="H14" s="1580">
        <v>0</v>
      </c>
      <c r="I14" s="1651">
        <v>431</v>
      </c>
      <c r="J14" s="284" t="s">
        <v>134</v>
      </c>
      <c r="K14" s="248" t="s">
        <v>250</v>
      </c>
      <c r="L14" s="1673"/>
    </row>
    <row r="15" spans="1:12" s="120" customFormat="1" ht="21.95" customHeight="1">
      <c r="A15" s="237"/>
      <c r="B15" s="238" t="s">
        <v>135</v>
      </c>
      <c r="C15" s="1578">
        <v>1425</v>
      </c>
      <c r="D15" s="1579">
        <v>0</v>
      </c>
      <c r="E15" s="1580">
        <v>0</v>
      </c>
      <c r="F15" s="1580">
        <v>0</v>
      </c>
      <c r="G15" s="1580">
        <v>0</v>
      </c>
      <c r="H15" s="1580">
        <v>0</v>
      </c>
      <c r="I15" s="1651">
        <v>1425</v>
      </c>
      <c r="J15" s="284" t="s">
        <v>136</v>
      </c>
      <c r="K15" s="248"/>
      <c r="L15" s="1673"/>
    </row>
    <row r="16" spans="1:12" s="120" customFormat="1" ht="21.95" customHeight="1">
      <c r="A16" s="237" t="s">
        <v>274</v>
      </c>
      <c r="B16" s="238" t="s">
        <v>133</v>
      </c>
      <c r="C16" s="1578">
        <v>70</v>
      </c>
      <c r="D16" s="1579">
        <v>56</v>
      </c>
      <c r="E16" s="1580">
        <v>23</v>
      </c>
      <c r="F16" s="1580">
        <v>0</v>
      </c>
      <c r="G16" s="1580">
        <v>1</v>
      </c>
      <c r="H16" s="1580">
        <v>0</v>
      </c>
      <c r="I16" s="1651">
        <v>150</v>
      </c>
      <c r="J16" s="284" t="s">
        <v>134</v>
      </c>
      <c r="K16" s="248" t="s">
        <v>275</v>
      </c>
      <c r="L16" s="1673"/>
    </row>
    <row r="17" spans="1:12" s="120" customFormat="1" ht="21.95" customHeight="1">
      <c r="A17" s="237"/>
      <c r="B17" s="238" t="s">
        <v>135</v>
      </c>
      <c r="C17" s="1578">
        <v>291</v>
      </c>
      <c r="D17" s="1579">
        <v>304</v>
      </c>
      <c r="E17" s="1580">
        <v>160</v>
      </c>
      <c r="F17" s="1580">
        <v>0</v>
      </c>
      <c r="G17" s="1580">
        <v>11</v>
      </c>
      <c r="H17" s="1580">
        <v>0</v>
      </c>
      <c r="I17" s="1651">
        <v>766</v>
      </c>
      <c r="J17" s="284" t="s">
        <v>136</v>
      </c>
      <c r="K17" s="248"/>
    </row>
    <row r="18" spans="1:12" s="120" customFormat="1" ht="21.95" customHeight="1">
      <c r="A18" s="237" t="s">
        <v>1</v>
      </c>
      <c r="B18" s="238" t="s">
        <v>133</v>
      </c>
      <c r="C18" s="1578">
        <v>0</v>
      </c>
      <c r="D18" s="1579">
        <v>0</v>
      </c>
      <c r="E18" s="1580">
        <v>0</v>
      </c>
      <c r="F18" s="1580">
        <v>0</v>
      </c>
      <c r="G18" s="1580">
        <v>0</v>
      </c>
      <c r="H18" s="1580">
        <v>30</v>
      </c>
      <c r="I18" s="1651">
        <v>30</v>
      </c>
      <c r="J18" s="284" t="s">
        <v>134</v>
      </c>
      <c r="K18" s="248" t="s">
        <v>4</v>
      </c>
      <c r="L18" s="1674"/>
    </row>
    <row r="19" spans="1:12" s="120" customFormat="1" ht="21.95" customHeight="1">
      <c r="A19" s="237"/>
      <c r="B19" s="238" t="s">
        <v>135</v>
      </c>
      <c r="C19" s="1578">
        <v>0</v>
      </c>
      <c r="D19" s="1579">
        <v>0</v>
      </c>
      <c r="E19" s="1580">
        <v>0</v>
      </c>
      <c r="F19" s="1580">
        <v>0</v>
      </c>
      <c r="G19" s="1580">
        <v>0</v>
      </c>
      <c r="H19" s="1580">
        <v>143</v>
      </c>
      <c r="I19" s="1651">
        <v>143</v>
      </c>
      <c r="J19" s="284" t="s">
        <v>136</v>
      </c>
      <c r="K19" s="249"/>
    </row>
    <row r="20" spans="1:12" s="120" customFormat="1" ht="21.95" customHeight="1">
      <c r="A20" s="237" t="s">
        <v>42</v>
      </c>
      <c r="B20" s="238" t="s">
        <v>133</v>
      </c>
      <c r="C20" s="1578">
        <v>2405</v>
      </c>
      <c r="D20" s="1579">
        <v>8285</v>
      </c>
      <c r="E20" s="1580">
        <v>14447</v>
      </c>
      <c r="F20" s="1580">
        <v>14980</v>
      </c>
      <c r="G20" s="1580">
        <v>9055</v>
      </c>
      <c r="H20" s="1580">
        <v>30</v>
      </c>
      <c r="I20" s="1651">
        <v>49202</v>
      </c>
      <c r="J20" s="284" t="s">
        <v>134</v>
      </c>
      <c r="K20" s="248" t="s">
        <v>2</v>
      </c>
    </row>
    <row r="21" spans="1:12" s="120" customFormat="1" ht="21.95" customHeight="1">
      <c r="A21" s="241"/>
      <c r="B21" s="242" t="s">
        <v>135</v>
      </c>
      <c r="C21" s="1652">
        <v>8481</v>
      </c>
      <c r="D21" s="1653">
        <v>35363</v>
      </c>
      <c r="E21" s="1654">
        <v>76213</v>
      </c>
      <c r="F21" s="1654">
        <v>89886</v>
      </c>
      <c r="G21" s="1654">
        <v>59490</v>
      </c>
      <c r="H21" s="1654">
        <v>143</v>
      </c>
      <c r="I21" s="1655">
        <v>269576</v>
      </c>
      <c r="J21" s="1440" t="s">
        <v>136</v>
      </c>
      <c r="K21" s="1290"/>
    </row>
    <row r="22" spans="1:12" s="116" customFormat="1" ht="16.5" customHeight="1">
      <c r="A22" s="1754" t="s">
        <v>440</v>
      </c>
      <c r="B22" s="1754"/>
      <c r="C22" s="1754"/>
      <c r="D22" s="1754"/>
      <c r="E22" s="1754"/>
      <c r="F22" s="1754"/>
      <c r="G22" s="1754"/>
      <c r="H22" s="1754"/>
      <c r="I22" s="1754"/>
      <c r="J22" s="1754"/>
      <c r="K22" s="1754"/>
    </row>
    <row r="23" spans="1:12" s="117" customFormat="1" ht="27.95" customHeight="1">
      <c r="A23" s="1711" t="s">
        <v>484</v>
      </c>
      <c r="B23" s="1711"/>
      <c r="C23" s="1711"/>
      <c r="D23" s="1711"/>
      <c r="E23" s="1711"/>
      <c r="F23" s="1711"/>
      <c r="G23" s="1711"/>
      <c r="H23" s="1711"/>
      <c r="I23" s="1711"/>
      <c r="J23" s="1711"/>
      <c r="K23" s="1711"/>
    </row>
    <row r="24" spans="1:12" s="117" customFormat="1" ht="6" customHeight="1">
      <c r="A24" s="1748"/>
      <c r="B24" s="1748"/>
      <c r="C24" s="1748"/>
      <c r="D24" s="1748"/>
      <c r="E24" s="1748"/>
      <c r="F24" s="1748"/>
      <c r="G24" s="1748"/>
      <c r="H24" s="1748"/>
      <c r="I24" s="1748"/>
      <c r="J24" s="1748"/>
      <c r="K24" s="1748"/>
    </row>
    <row r="25" spans="1:12" s="118" customFormat="1" ht="20.25" customHeight="1">
      <c r="A25" s="1728" t="s">
        <v>22</v>
      </c>
      <c r="B25" s="1729"/>
      <c r="C25" s="1734" t="s">
        <v>10</v>
      </c>
      <c r="D25" s="1735"/>
      <c r="E25" s="1735"/>
      <c r="F25" s="1736" t="s">
        <v>14</v>
      </c>
      <c r="G25" s="1736"/>
      <c r="H25" s="1749"/>
      <c r="I25" s="230" t="s">
        <v>21</v>
      </c>
      <c r="J25" s="1750" t="s">
        <v>25</v>
      </c>
      <c r="K25" s="1751"/>
    </row>
    <row r="26" spans="1:12" s="118" customFormat="1" ht="16.5" customHeight="1">
      <c r="A26" s="1730"/>
      <c r="B26" s="1731"/>
      <c r="C26" s="1752">
        <v>1</v>
      </c>
      <c r="D26" s="1752">
        <v>2</v>
      </c>
      <c r="E26" s="1752" t="s">
        <v>15</v>
      </c>
      <c r="F26" s="1752" t="s">
        <v>116</v>
      </c>
      <c r="G26" s="1753" t="s">
        <v>226</v>
      </c>
      <c r="H26" s="231" t="s">
        <v>1</v>
      </c>
      <c r="I26" s="1746" t="s">
        <v>2</v>
      </c>
      <c r="J26" s="1750"/>
      <c r="K26" s="1751"/>
    </row>
    <row r="27" spans="1:12" s="118" customFormat="1" ht="16.5" customHeight="1">
      <c r="A27" s="1732"/>
      <c r="B27" s="1733"/>
      <c r="C27" s="1752"/>
      <c r="D27" s="1752"/>
      <c r="E27" s="1752"/>
      <c r="F27" s="1752"/>
      <c r="G27" s="1753"/>
      <c r="H27" s="232" t="s">
        <v>4</v>
      </c>
      <c r="I27" s="1747"/>
      <c r="J27" s="1750"/>
      <c r="K27" s="1751"/>
    </row>
    <row r="28" spans="1:12" s="118" customFormat="1" ht="21.95" customHeight="1">
      <c r="A28" s="258" t="s">
        <v>16</v>
      </c>
      <c r="B28" s="259"/>
      <c r="C28" s="260"/>
      <c r="D28" s="261"/>
      <c r="E28" s="261"/>
      <c r="F28" s="261"/>
      <c r="G28" s="261"/>
      <c r="H28" s="261"/>
      <c r="I28" s="257"/>
      <c r="J28" s="262"/>
      <c r="K28" s="263" t="s">
        <v>5</v>
      </c>
    </row>
    <row r="29" spans="1:12" s="120" customFormat="1" ht="21.95" customHeight="1">
      <c r="A29" s="239" t="s">
        <v>33</v>
      </c>
      <c r="B29" s="240" t="s">
        <v>133</v>
      </c>
      <c r="C29" s="1441">
        <v>0</v>
      </c>
      <c r="D29" s="1049">
        <v>1</v>
      </c>
      <c r="E29" s="1049">
        <v>10</v>
      </c>
      <c r="F29" s="1049">
        <v>44</v>
      </c>
      <c r="G29" s="1049">
        <v>197</v>
      </c>
      <c r="H29" s="1049">
        <v>0</v>
      </c>
      <c r="I29" s="1045">
        <v>252</v>
      </c>
      <c r="J29" s="288" t="s">
        <v>134</v>
      </c>
      <c r="K29" s="249" t="s">
        <v>34</v>
      </c>
    </row>
    <row r="30" spans="1:12" s="120" customFormat="1" ht="21.95" customHeight="1">
      <c r="A30" s="239"/>
      <c r="B30" s="240" t="s">
        <v>135</v>
      </c>
      <c r="C30" s="1441">
        <v>0</v>
      </c>
      <c r="D30" s="1049">
        <v>3</v>
      </c>
      <c r="E30" s="1049">
        <v>49</v>
      </c>
      <c r="F30" s="1049">
        <v>238</v>
      </c>
      <c r="G30" s="1049">
        <v>1277</v>
      </c>
      <c r="H30" s="1049">
        <v>0</v>
      </c>
      <c r="I30" s="1045">
        <v>1567</v>
      </c>
      <c r="J30" s="288" t="s">
        <v>136</v>
      </c>
      <c r="K30" s="249"/>
    </row>
    <row r="31" spans="1:12" s="120" customFormat="1" ht="21.95" customHeight="1">
      <c r="A31" s="239" t="s">
        <v>35</v>
      </c>
      <c r="B31" s="240" t="s">
        <v>133</v>
      </c>
      <c r="C31" s="1441">
        <v>338</v>
      </c>
      <c r="D31" s="1049">
        <v>1360</v>
      </c>
      <c r="E31" s="1049">
        <v>2740</v>
      </c>
      <c r="F31" s="1049">
        <v>2724</v>
      </c>
      <c r="G31" s="1049">
        <v>1636</v>
      </c>
      <c r="H31" s="1049">
        <v>0</v>
      </c>
      <c r="I31" s="1045">
        <v>8798</v>
      </c>
      <c r="J31" s="288" t="s">
        <v>134</v>
      </c>
      <c r="K31" s="249" t="s">
        <v>36</v>
      </c>
    </row>
    <row r="32" spans="1:12" s="120" customFormat="1" ht="21.95" customHeight="1">
      <c r="A32" s="239"/>
      <c r="B32" s="240" t="s">
        <v>135</v>
      </c>
      <c r="C32" s="1441">
        <v>1243</v>
      </c>
      <c r="D32" s="1049">
        <v>6207</v>
      </c>
      <c r="E32" s="1049">
        <v>16151</v>
      </c>
      <c r="F32" s="1049">
        <v>18788</v>
      </c>
      <c r="G32" s="1049">
        <v>12117</v>
      </c>
      <c r="H32" s="1049">
        <v>0</v>
      </c>
      <c r="I32" s="1045">
        <v>54506</v>
      </c>
      <c r="J32" s="288" t="s">
        <v>136</v>
      </c>
      <c r="K32" s="249"/>
    </row>
    <row r="33" spans="1:11" s="120" customFormat="1" ht="21.95" customHeight="1">
      <c r="A33" s="239" t="s">
        <v>37</v>
      </c>
      <c r="B33" s="240" t="s">
        <v>133</v>
      </c>
      <c r="C33" s="1441">
        <v>817</v>
      </c>
      <c r="D33" s="1049">
        <v>3722</v>
      </c>
      <c r="E33" s="1049">
        <v>6649</v>
      </c>
      <c r="F33" s="1049">
        <v>7987</v>
      </c>
      <c r="G33" s="1049">
        <v>5198</v>
      </c>
      <c r="H33" s="1049">
        <v>0</v>
      </c>
      <c r="I33" s="1045">
        <v>24373</v>
      </c>
      <c r="J33" s="288" t="s">
        <v>134</v>
      </c>
      <c r="K33" s="249" t="s">
        <v>38</v>
      </c>
    </row>
    <row r="34" spans="1:11" s="120" customFormat="1" ht="21.95" customHeight="1">
      <c r="A34" s="239"/>
      <c r="B34" s="240" t="s">
        <v>135</v>
      </c>
      <c r="C34" s="1441">
        <v>2873</v>
      </c>
      <c r="D34" s="1049">
        <v>15042</v>
      </c>
      <c r="E34" s="1049">
        <v>32553</v>
      </c>
      <c r="F34" s="1049">
        <v>45082</v>
      </c>
      <c r="G34" s="1049">
        <v>32152</v>
      </c>
      <c r="H34" s="1049">
        <v>0</v>
      </c>
      <c r="I34" s="1045">
        <v>127702</v>
      </c>
      <c r="J34" s="288" t="s">
        <v>136</v>
      </c>
      <c r="K34" s="249"/>
    </row>
    <row r="35" spans="1:11" s="120" customFormat="1" ht="21.95" customHeight="1">
      <c r="A35" s="239" t="s">
        <v>39</v>
      </c>
      <c r="B35" s="240" t="s">
        <v>133</v>
      </c>
      <c r="C35" s="1441">
        <v>272</v>
      </c>
      <c r="D35" s="1049">
        <v>0</v>
      </c>
      <c r="E35" s="1049">
        <v>0</v>
      </c>
      <c r="F35" s="1049">
        <v>0</v>
      </c>
      <c r="G35" s="1049">
        <v>0</v>
      </c>
      <c r="H35" s="1049">
        <v>0</v>
      </c>
      <c r="I35" s="1045">
        <v>272</v>
      </c>
      <c r="J35" s="288" t="s">
        <v>134</v>
      </c>
      <c r="K35" s="249" t="s">
        <v>250</v>
      </c>
    </row>
    <row r="36" spans="1:11" s="120" customFormat="1" ht="21.95" customHeight="1">
      <c r="A36" s="239"/>
      <c r="B36" s="240" t="s">
        <v>135</v>
      </c>
      <c r="C36" s="1441">
        <v>866</v>
      </c>
      <c r="D36" s="1049">
        <v>0</v>
      </c>
      <c r="E36" s="1049">
        <v>0</v>
      </c>
      <c r="F36" s="1049">
        <v>0</v>
      </c>
      <c r="G36" s="1049">
        <v>0</v>
      </c>
      <c r="H36" s="1049">
        <v>0</v>
      </c>
      <c r="I36" s="1045">
        <v>866</v>
      </c>
      <c r="J36" s="288" t="s">
        <v>136</v>
      </c>
      <c r="K36" s="249"/>
    </row>
    <row r="37" spans="1:11" s="120" customFormat="1" ht="21.95" customHeight="1">
      <c r="A37" s="239" t="s">
        <v>274</v>
      </c>
      <c r="B37" s="240" t="s">
        <v>133</v>
      </c>
      <c r="C37" s="1441">
        <v>68</v>
      </c>
      <c r="D37" s="1049">
        <v>56</v>
      </c>
      <c r="E37" s="1049">
        <v>23</v>
      </c>
      <c r="F37" s="1049">
        <v>0</v>
      </c>
      <c r="G37" s="1049">
        <v>1</v>
      </c>
      <c r="H37" s="1049">
        <v>0</v>
      </c>
      <c r="I37" s="1045">
        <v>148</v>
      </c>
      <c r="J37" s="288" t="s">
        <v>134</v>
      </c>
      <c r="K37" s="249" t="s">
        <v>275</v>
      </c>
    </row>
    <row r="38" spans="1:11" s="120" customFormat="1" ht="21.95" customHeight="1">
      <c r="A38" s="239"/>
      <c r="B38" s="240" t="s">
        <v>135</v>
      </c>
      <c r="C38" s="1441">
        <v>282</v>
      </c>
      <c r="D38" s="1049">
        <v>304</v>
      </c>
      <c r="E38" s="1049">
        <v>160</v>
      </c>
      <c r="F38" s="1049">
        <v>0</v>
      </c>
      <c r="G38" s="1049">
        <v>11</v>
      </c>
      <c r="H38" s="1049">
        <v>0</v>
      </c>
      <c r="I38" s="1045">
        <v>757</v>
      </c>
      <c r="J38" s="288" t="s">
        <v>136</v>
      </c>
      <c r="K38" s="249"/>
    </row>
    <row r="39" spans="1:11" s="120" customFormat="1" ht="21.95" customHeight="1">
      <c r="A39" s="239" t="s">
        <v>1</v>
      </c>
      <c r="B39" s="240" t="s">
        <v>133</v>
      </c>
      <c r="C39" s="1441">
        <v>0</v>
      </c>
      <c r="D39" s="1049">
        <v>0</v>
      </c>
      <c r="E39" s="1049">
        <v>0</v>
      </c>
      <c r="F39" s="1049">
        <v>0</v>
      </c>
      <c r="G39" s="1049">
        <v>0</v>
      </c>
      <c r="H39" s="1049">
        <v>27</v>
      </c>
      <c r="I39" s="1045">
        <v>27</v>
      </c>
      <c r="J39" s="288" t="s">
        <v>134</v>
      </c>
      <c r="K39" s="249" t="s">
        <v>4</v>
      </c>
    </row>
    <row r="40" spans="1:11" s="120" customFormat="1" ht="21.95" customHeight="1">
      <c r="A40" s="239"/>
      <c r="B40" s="240" t="s">
        <v>135</v>
      </c>
      <c r="C40" s="1441">
        <v>0</v>
      </c>
      <c r="D40" s="1049">
        <v>0</v>
      </c>
      <c r="E40" s="1049">
        <v>0</v>
      </c>
      <c r="F40" s="1049">
        <v>0</v>
      </c>
      <c r="G40" s="1049">
        <v>0</v>
      </c>
      <c r="H40" s="1049">
        <v>126</v>
      </c>
      <c r="I40" s="1045">
        <v>126</v>
      </c>
      <c r="J40" s="288" t="s">
        <v>136</v>
      </c>
      <c r="K40" s="249"/>
    </row>
    <row r="41" spans="1:11" s="120" customFormat="1" ht="21.95" customHeight="1">
      <c r="A41" s="237" t="s">
        <v>42</v>
      </c>
      <c r="B41" s="238" t="s">
        <v>133</v>
      </c>
      <c r="C41" s="1442">
        <v>1495</v>
      </c>
      <c r="D41" s="1044">
        <v>5139</v>
      </c>
      <c r="E41" s="1044">
        <v>9422</v>
      </c>
      <c r="F41" s="1044">
        <v>10755</v>
      </c>
      <c r="G41" s="1044">
        <v>7032</v>
      </c>
      <c r="H41" s="1044">
        <v>27</v>
      </c>
      <c r="I41" s="1045">
        <v>33870</v>
      </c>
      <c r="J41" s="284" t="s">
        <v>134</v>
      </c>
      <c r="K41" s="248" t="s">
        <v>2</v>
      </c>
    </row>
    <row r="42" spans="1:11" s="120" customFormat="1" ht="21.95" customHeight="1">
      <c r="A42" s="1288"/>
      <c r="B42" s="242" t="s">
        <v>135</v>
      </c>
      <c r="C42" s="1443">
        <v>5264</v>
      </c>
      <c r="D42" s="1444">
        <v>21556</v>
      </c>
      <c r="E42" s="1444">
        <v>48913</v>
      </c>
      <c r="F42" s="1444">
        <v>64108</v>
      </c>
      <c r="G42" s="1444">
        <v>45557</v>
      </c>
      <c r="H42" s="1444">
        <v>126</v>
      </c>
      <c r="I42" s="1445">
        <v>185524</v>
      </c>
      <c r="J42" s="1289" t="s">
        <v>136</v>
      </c>
      <c r="K42" s="1290"/>
    </row>
    <row r="43" spans="1:11" s="116" customFormat="1" ht="16.5" customHeight="1">
      <c r="A43" s="1754" t="s">
        <v>440</v>
      </c>
      <c r="B43" s="1754"/>
      <c r="C43" s="1754"/>
      <c r="D43" s="1754"/>
      <c r="E43" s="1754"/>
      <c r="F43" s="1754"/>
      <c r="G43" s="1754"/>
      <c r="H43" s="1754"/>
      <c r="I43" s="1754"/>
      <c r="J43" s="1754"/>
      <c r="K43" s="1754"/>
    </row>
    <row r="44" spans="1:11" s="117" customFormat="1" ht="27.95" customHeight="1">
      <c r="A44" s="1711" t="s">
        <v>484</v>
      </c>
      <c r="B44" s="1711"/>
      <c r="C44" s="1711"/>
      <c r="D44" s="1711"/>
      <c r="E44" s="1711"/>
      <c r="F44" s="1711"/>
      <c r="G44" s="1711"/>
      <c r="H44" s="1711"/>
      <c r="I44" s="1711"/>
      <c r="J44" s="1711"/>
      <c r="K44" s="1711"/>
    </row>
    <row r="45" spans="1:11" s="117" customFormat="1" ht="6" customHeight="1">
      <c r="A45" s="1748"/>
      <c r="B45" s="1748"/>
      <c r="C45" s="1748"/>
      <c r="D45" s="1748"/>
      <c r="E45" s="1748"/>
      <c r="F45" s="1748"/>
      <c r="G45" s="1748"/>
      <c r="H45" s="1748"/>
      <c r="I45" s="1748"/>
      <c r="J45" s="1748"/>
      <c r="K45" s="1748"/>
    </row>
    <row r="46" spans="1:11" s="118" customFormat="1" ht="18.75" customHeight="1">
      <c r="A46" s="1728" t="s">
        <v>22</v>
      </c>
      <c r="B46" s="1729"/>
      <c r="C46" s="1734" t="s">
        <v>10</v>
      </c>
      <c r="D46" s="1735"/>
      <c r="E46" s="1735"/>
      <c r="F46" s="1736" t="s">
        <v>14</v>
      </c>
      <c r="G46" s="1736"/>
      <c r="H46" s="1737"/>
      <c r="I46" s="230" t="s">
        <v>21</v>
      </c>
      <c r="J46" s="1738" t="s">
        <v>25</v>
      </c>
      <c r="K46" s="1739"/>
    </row>
    <row r="47" spans="1:11" s="118" customFormat="1" ht="16.5" customHeight="1">
      <c r="A47" s="1730"/>
      <c r="B47" s="1731"/>
      <c r="C47" s="1718">
        <v>1</v>
      </c>
      <c r="D47" s="1718">
        <v>2</v>
      </c>
      <c r="E47" s="1718" t="s">
        <v>15</v>
      </c>
      <c r="F47" s="1718" t="s">
        <v>116</v>
      </c>
      <c r="G47" s="1744" t="s">
        <v>226</v>
      </c>
      <c r="H47" s="243" t="s">
        <v>1</v>
      </c>
      <c r="I47" s="1746" t="s">
        <v>2</v>
      </c>
      <c r="J47" s="1740"/>
      <c r="K47" s="1741"/>
    </row>
    <row r="48" spans="1:11" s="118" customFormat="1" ht="16.5" customHeight="1">
      <c r="A48" s="1732"/>
      <c r="B48" s="1733"/>
      <c r="C48" s="1719"/>
      <c r="D48" s="1719"/>
      <c r="E48" s="1719"/>
      <c r="F48" s="1719"/>
      <c r="G48" s="1745"/>
      <c r="H48" s="245" t="s">
        <v>4</v>
      </c>
      <c r="I48" s="1747"/>
      <c r="J48" s="1742"/>
      <c r="K48" s="1743"/>
    </row>
    <row r="49" spans="1:11" s="118" customFormat="1" ht="21.95" customHeight="1">
      <c r="A49" s="258" t="s">
        <v>8</v>
      </c>
      <c r="B49" s="259"/>
      <c r="C49" s="264"/>
      <c r="D49" s="265"/>
      <c r="E49" s="265"/>
      <c r="F49" s="265"/>
      <c r="G49" s="265"/>
      <c r="H49" s="265"/>
      <c r="I49" s="266"/>
      <c r="J49" s="267"/>
      <c r="K49" s="263" t="s">
        <v>9</v>
      </c>
    </row>
    <row r="50" spans="1:11" s="120" customFormat="1" ht="21.95" customHeight="1">
      <c r="A50" s="239" t="s">
        <v>33</v>
      </c>
      <c r="B50" s="240" t="s">
        <v>133</v>
      </c>
      <c r="C50" s="1048">
        <v>0</v>
      </c>
      <c r="D50" s="1049">
        <v>0</v>
      </c>
      <c r="E50" s="1049">
        <v>0</v>
      </c>
      <c r="F50" s="1049">
        <v>4</v>
      </c>
      <c r="G50" s="1049">
        <v>4</v>
      </c>
      <c r="H50" s="1049">
        <v>0</v>
      </c>
      <c r="I50" s="1045">
        <v>8</v>
      </c>
      <c r="J50" s="250" t="s">
        <v>134</v>
      </c>
      <c r="K50" s="249" t="s">
        <v>34</v>
      </c>
    </row>
    <row r="51" spans="1:11" s="120" customFormat="1" ht="21.95" customHeight="1">
      <c r="A51" s="239"/>
      <c r="B51" s="240" t="s">
        <v>135</v>
      </c>
      <c r="C51" s="1048">
        <v>0</v>
      </c>
      <c r="D51" s="1049">
        <v>0</v>
      </c>
      <c r="E51" s="1049">
        <v>0</v>
      </c>
      <c r="F51" s="1049">
        <v>24</v>
      </c>
      <c r="G51" s="1049">
        <v>30</v>
      </c>
      <c r="H51" s="1049">
        <v>0</v>
      </c>
      <c r="I51" s="1045">
        <v>54</v>
      </c>
      <c r="J51" s="250" t="s">
        <v>136</v>
      </c>
      <c r="K51" s="249"/>
    </row>
    <row r="52" spans="1:11" s="120" customFormat="1" ht="21.95" customHeight="1">
      <c r="A52" s="239" t="s">
        <v>35</v>
      </c>
      <c r="B52" s="240" t="s">
        <v>133</v>
      </c>
      <c r="C52" s="1048">
        <v>180</v>
      </c>
      <c r="D52" s="1049">
        <v>886</v>
      </c>
      <c r="E52" s="1049">
        <v>1519</v>
      </c>
      <c r="F52" s="1049">
        <v>1168</v>
      </c>
      <c r="G52" s="1049">
        <v>640</v>
      </c>
      <c r="H52" s="1049">
        <v>0</v>
      </c>
      <c r="I52" s="1045">
        <v>4393</v>
      </c>
      <c r="J52" s="250" t="s">
        <v>134</v>
      </c>
      <c r="K52" s="249" t="s">
        <v>36</v>
      </c>
    </row>
    <row r="53" spans="1:11" s="120" customFormat="1" ht="21.95" customHeight="1">
      <c r="A53" s="239"/>
      <c r="B53" s="240" t="s">
        <v>135</v>
      </c>
      <c r="C53" s="1048">
        <v>595</v>
      </c>
      <c r="D53" s="1049">
        <v>4247</v>
      </c>
      <c r="E53" s="1049">
        <v>9197</v>
      </c>
      <c r="F53" s="1049">
        <v>7765</v>
      </c>
      <c r="G53" s="1049">
        <v>4905</v>
      </c>
      <c r="H53" s="1049">
        <v>0</v>
      </c>
      <c r="I53" s="1045">
        <v>26709</v>
      </c>
      <c r="J53" s="250" t="s">
        <v>136</v>
      </c>
      <c r="K53" s="249"/>
    </row>
    <row r="54" spans="1:11" s="120" customFormat="1" ht="21.95" customHeight="1">
      <c r="A54" s="239" t="s">
        <v>37</v>
      </c>
      <c r="B54" s="240" t="s">
        <v>133</v>
      </c>
      <c r="C54" s="1048">
        <v>569</v>
      </c>
      <c r="D54" s="1049">
        <v>2260</v>
      </c>
      <c r="E54" s="1049">
        <v>3506</v>
      </c>
      <c r="F54" s="1049">
        <v>3053</v>
      </c>
      <c r="G54" s="1049">
        <v>1379</v>
      </c>
      <c r="H54" s="1049">
        <v>0</v>
      </c>
      <c r="I54" s="1045">
        <v>10767</v>
      </c>
      <c r="J54" s="250" t="s">
        <v>134</v>
      </c>
      <c r="K54" s="249" t="s">
        <v>38</v>
      </c>
    </row>
    <row r="55" spans="1:11" s="120" customFormat="1" ht="21.95" customHeight="1">
      <c r="A55" s="239"/>
      <c r="B55" s="240" t="s">
        <v>135</v>
      </c>
      <c r="C55" s="1048">
        <v>2054</v>
      </c>
      <c r="D55" s="1049">
        <v>9560</v>
      </c>
      <c r="E55" s="1049">
        <v>18103</v>
      </c>
      <c r="F55" s="1049">
        <v>17989</v>
      </c>
      <c r="G55" s="1049">
        <v>8998</v>
      </c>
      <c r="H55" s="1049">
        <v>0</v>
      </c>
      <c r="I55" s="1045">
        <v>56704</v>
      </c>
      <c r="J55" s="250" t="s">
        <v>136</v>
      </c>
      <c r="K55" s="249"/>
    </row>
    <row r="56" spans="1:11" s="120" customFormat="1" ht="21.95" customHeight="1">
      <c r="A56" s="239" t="s">
        <v>39</v>
      </c>
      <c r="B56" s="240" t="s">
        <v>133</v>
      </c>
      <c r="C56" s="1048">
        <v>159</v>
      </c>
      <c r="D56" s="1049">
        <v>0</v>
      </c>
      <c r="E56" s="1049">
        <v>0</v>
      </c>
      <c r="F56" s="1049">
        <v>0</v>
      </c>
      <c r="G56" s="1049">
        <v>0</v>
      </c>
      <c r="H56" s="1049">
        <v>0</v>
      </c>
      <c r="I56" s="1045">
        <v>159</v>
      </c>
      <c r="J56" s="250" t="s">
        <v>134</v>
      </c>
      <c r="K56" s="249" t="s">
        <v>250</v>
      </c>
    </row>
    <row r="57" spans="1:11" s="120" customFormat="1" ht="21.95" customHeight="1">
      <c r="A57" s="239"/>
      <c r="B57" s="240" t="s">
        <v>135</v>
      </c>
      <c r="C57" s="1048">
        <v>559</v>
      </c>
      <c r="D57" s="1049">
        <v>0</v>
      </c>
      <c r="E57" s="1049">
        <v>0</v>
      </c>
      <c r="F57" s="1049">
        <v>0</v>
      </c>
      <c r="G57" s="1049">
        <v>0</v>
      </c>
      <c r="H57" s="1049">
        <v>0</v>
      </c>
      <c r="I57" s="1045">
        <v>559</v>
      </c>
      <c r="J57" s="250" t="s">
        <v>136</v>
      </c>
      <c r="K57" s="249"/>
    </row>
    <row r="58" spans="1:11" s="120" customFormat="1" ht="21.95" customHeight="1">
      <c r="A58" s="239" t="s">
        <v>274</v>
      </c>
      <c r="B58" s="240" t="s">
        <v>133</v>
      </c>
      <c r="C58" s="1048">
        <v>2</v>
      </c>
      <c r="D58" s="1049">
        <v>0</v>
      </c>
      <c r="E58" s="1049">
        <v>0</v>
      </c>
      <c r="F58" s="1049">
        <v>0</v>
      </c>
      <c r="G58" s="1049">
        <v>0</v>
      </c>
      <c r="H58" s="1049">
        <v>0</v>
      </c>
      <c r="I58" s="1045">
        <v>2</v>
      </c>
      <c r="J58" s="250" t="s">
        <v>134</v>
      </c>
      <c r="K58" s="249" t="s">
        <v>275</v>
      </c>
    </row>
    <row r="59" spans="1:11" s="120" customFormat="1" ht="21.95" customHeight="1">
      <c r="A59" s="239"/>
      <c r="B59" s="240" t="s">
        <v>135</v>
      </c>
      <c r="C59" s="1048">
        <v>9</v>
      </c>
      <c r="D59" s="1049">
        <v>0</v>
      </c>
      <c r="E59" s="1049">
        <v>0</v>
      </c>
      <c r="F59" s="1049">
        <v>0</v>
      </c>
      <c r="G59" s="1049">
        <v>0</v>
      </c>
      <c r="H59" s="1049">
        <v>0</v>
      </c>
      <c r="I59" s="1045">
        <v>9</v>
      </c>
      <c r="J59" s="250" t="s">
        <v>136</v>
      </c>
      <c r="K59" s="249"/>
    </row>
    <row r="60" spans="1:11" s="120" customFormat="1" ht="21.95" customHeight="1">
      <c r="A60" s="239" t="s">
        <v>1</v>
      </c>
      <c r="B60" s="240" t="s">
        <v>133</v>
      </c>
      <c r="C60" s="1048">
        <v>0</v>
      </c>
      <c r="D60" s="1049">
        <v>0</v>
      </c>
      <c r="E60" s="1049">
        <v>0</v>
      </c>
      <c r="F60" s="1049">
        <v>0</v>
      </c>
      <c r="G60" s="1049">
        <v>0</v>
      </c>
      <c r="H60" s="1049">
        <v>3</v>
      </c>
      <c r="I60" s="1045">
        <v>3</v>
      </c>
      <c r="J60" s="250" t="s">
        <v>134</v>
      </c>
      <c r="K60" s="249" t="s">
        <v>4</v>
      </c>
    </row>
    <row r="61" spans="1:11" s="120" customFormat="1" ht="21.95" customHeight="1">
      <c r="A61" s="239"/>
      <c r="B61" s="240" t="s">
        <v>135</v>
      </c>
      <c r="C61" s="1048">
        <v>0</v>
      </c>
      <c r="D61" s="1049">
        <v>0</v>
      </c>
      <c r="E61" s="1049">
        <v>0</v>
      </c>
      <c r="F61" s="1049">
        <v>0</v>
      </c>
      <c r="G61" s="1049">
        <v>0</v>
      </c>
      <c r="H61" s="1049">
        <v>17</v>
      </c>
      <c r="I61" s="1045">
        <v>17</v>
      </c>
      <c r="J61" s="250" t="s">
        <v>136</v>
      </c>
      <c r="K61" s="249"/>
    </row>
    <row r="62" spans="1:11" s="120" customFormat="1" ht="21.95" customHeight="1">
      <c r="A62" s="237" t="s">
        <v>42</v>
      </c>
      <c r="B62" s="238" t="s">
        <v>133</v>
      </c>
      <c r="C62" s="1043">
        <v>910</v>
      </c>
      <c r="D62" s="1044">
        <v>3146</v>
      </c>
      <c r="E62" s="1044">
        <v>5025</v>
      </c>
      <c r="F62" s="1044">
        <v>4225</v>
      </c>
      <c r="G62" s="1044">
        <v>2023</v>
      </c>
      <c r="H62" s="1044">
        <v>3</v>
      </c>
      <c r="I62" s="1045">
        <v>15332</v>
      </c>
      <c r="J62" s="246" t="s">
        <v>134</v>
      </c>
      <c r="K62" s="248" t="s">
        <v>2</v>
      </c>
    </row>
    <row r="63" spans="1:11" s="120" customFormat="1" ht="21.95" customHeight="1">
      <c r="A63" s="241"/>
      <c r="B63" s="242" t="s">
        <v>135</v>
      </c>
      <c r="C63" s="1046">
        <v>3217</v>
      </c>
      <c r="D63" s="1047">
        <v>13807</v>
      </c>
      <c r="E63" s="1047">
        <v>27300</v>
      </c>
      <c r="F63" s="1047">
        <v>25778</v>
      </c>
      <c r="G63" s="1047">
        <v>13933</v>
      </c>
      <c r="H63" s="1444">
        <v>17</v>
      </c>
      <c r="I63" s="1468">
        <v>84052</v>
      </c>
      <c r="J63" s="251" t="s">
        <v>136</v>
      </c>
      <c r="K63" s="252"/>
    </row>
    <row r="64" spans="1:11" ht="18.95" customHeight="1">
      <c r="A64" s="1726" t="s">
        <v>377</v>
      </c>
      <c r="B64" s="1726"/>
      <c r="C64" s="1726"/>
      <c r="D64" s="1726"/>
      <c r="E64" s="1726"/>
      <c r="I64" s="1727" t="s">
        <v>317</v>
      </c>
      <c r="J64" s="1727"/>
      <c r="K64" s="1727"/>
    </row>
  </sheetData>
  <mergeCells count="41">
    <mergeCell ref="A22:K22"/>
    <mergeCell ref="A23:K23"/>
    <mergeCell ref="A24:K24"/>
    <mergeCell ref="A43:K43"/>
    <mergeCell ref="A44:K44"/>
    <mergeCell ref="A1:K1"/>
    <mergeCell ref="A2:K2"/>
    <mergeCell ref="A3:K3"/>
    <mergeCell ref="A4:B6"/>
    <mergeCell ref="C4:E4"/>
    <mergeCell ref="F4:H4"/>
    <mergeCell ref="J4:K6"/>
    <mergeCell ref="C5:C6"/>
    <mergeCell ref="D5:D6"/>
    <mergeCell ref="E5:E6"/>
    <mergeCell ref="F5:F6"/>
    <mergeCell ref="G5:G6"/>
    <mergeCell ref="I5:I6"/>
    <mergeCell ref="A45:K45"/>
    <mergeCell ref="A25:B27"/>
    <mergeCell ref="C25:E25"/>
    <mergeCell ref="F25:H25"/>
    <mergeCell ref="J25:K27"/>
    <mergeCell ref="C26:C27"/>
    <mergeCell ref="D26:D27"/>
    <mergeCell ref="E26:E27"/>
    <mergeCell ref="F26:F27"/>
    <mergeCell ref="G26:G27"/>
    <mergeCell ref="I26:I27"/>
    <mergeCell ref="A64:E64"/>
    <mergeCell ref="I64:K64"/>
    <mergeCell ref="A46:B48"/>
    <mergeCell ref="C46:E46"/>
    <mergeCell ref="F46:H46"/>
    <mergeCell ref="J46:K48"/>
    <mergeCell ref="C47:C48"/>
    <mergeCell ref="D47:D48"/>
    <mergeCell ref="E47:E48"/>
    <mergeCell ref="F47:F48"/>
    <mergeCell ref="G47:G48"/>
    <mergeCell ref="I47:I48"/>
  </mergeCells>
  <printOptions horizontalCentered="1" gridLinesSet="0"/>
  <pageMargins left="0.39370078740157483" right="0.39370078740157483" top="0.78740157480314965" bottom="0.59055118110236227" header="0.39370078740157483" footer="0.39370078740157483"/>
  <pageSetup paperSize="9" scale="95" firstPageNumber="41" orientation="landscape" useFirstPageNumber="1"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10" man="1"/>
    <brk id="42" max="10" man="1"/>
  </rowBreaks>
</worksheet>
</file>

<file path=xl/worksheets/sheet4.xml><?xml version="1.0" encoding="utf-8"?>
<worksheet xmlns="http://schemas.openxmlformats.org/spreadsheetml/2006/main" xmlns:r="http://schemas.openxmlformats.org/officeDocument/2006/relationships">
  <sheetPr>
    <tabColor rgb="FFFF0000"/>
  </sheetPr>
  <dimension ref="A1:K9"/>
  <sheetViews>
    <sheetView showGridLines="0" rightToLeft="1" view="pageBreakPreview" zoomScaleNormal="100" zoomScaleSheetLayoutView="100" workbookViewId="0">
      <selection activeCell="M4" sqref="M4:M7"/>
    </sheetView>
  </sheetViews>
  <sheetFormatPr defaultColWidth="9.140625" defaultRowHeight="12.75"/>
  <cols>
    <col min="1" max="1" width="13.85546875" style="1" customWidth="1"/>
    <col min="2" max="9" width="14.28515625" style="1" customWidth="1"/>
    <col min="10" max="10" width="20.140625" style="1" customWidth="1"/>
    <col min="11" max="11" width="7" style="1" customWidth="1"/>
    <col min="12" max="16384" width="9.140625" style="1"/>
  </cols>
  <sheetData>
    <row r="1" spans="1:11" ht="19.5" customHeight="1">
      <c r="A1" s="1710" t="s">
        <v>438</v>
      </c>
      <c r="B1" s="1710"/>
      <c r="C1" s="1710"/>
      <c r="D1" s="1710"/>
      <c r="E1" s="1710"/>
      <c r="F1" s="1710"/>
      <c r="G1" s="1710"/>
      <c r="H1" s="1710"/>
      <c r="I1" s="1710"/>
      <c r="J1" s="1710"/>
      <c r="K1" s="3"/>
    </row>
    <row r="2" spans="1:11" ht="18" customHeight="1">
      <c r="A2" s="1711" t="s">
        <v>483</v>
      </c>
      <c r="B2" s="1711"/>
      <c r="C2" s="1711"/>
      <c r="D2" s="1711"/>
      <c r="E2" s="1711"/>
      <c r="F2" s="1711"/>
      <c r="G2" s="1711"/>
      <c r="H2" s="1711"/>
      <c r="I2" s="1711"/>
      <c r="J2" s="1711"/>
      <c r="K2" s="132"/>
    </row>
    <row r="3" spans="1:11" ht="6" customHeight="1">
      <c r="A3" s="4"/>
      <c r="B3" s="4"/>
      <c r="C3" s="4"/>
      <c r="D3" s="4"/>
      <c r="E3" s="4"/>
      <c r="F3" s="4"/>
      <c r="G3" s="4"/>
      <c r="H3" s="4"/>
      <c r="I3" s="4"/>
      <c r="J3" s="4"/>
    </row>
    <row r="4" spans="1:11" s="133" customFormat="1" ht="25.5" customHeight="1">
      <c r="A4" s="1688" t="s">
        <v>3</v>
      </c>
      <c r="B4" s="1720" t="s">
        <v>147</v>
      </c>
      <c r="C4" s="1721"/>
      <c r="D4" s="1721"/>
      <c r="E4" s="1721"/>
      <c r="F4" s="1693" t="s">
        <v>318</v>
      </c>
      <c r="G4" s="1694"/>
      <c r="H4" s="1761" t="s">
        <v>21</v>
      </c>
      <c r="I4" s="1759" t="s">
        <v>223</v>
      </c>
      <c r="J4" s="1712" t="s">
        <v>273</v>
      </c>
    </row>
    <row r="5" spans="1:11" s="133" customFormat="1" ht="30" customHeight="1">
      <c r="A5" s="1758"/>
      <c r="B5" s="1718">
        <v>1</v>
      </c>
      <c r="C5" s="1718" t="s">
        <v>0</v>
      </c>
      <c r="D5" s="1718" t="s">
        <v>15</v>
      </c>
      <c r="E5" s="1722">
        <v>4</v>
      </c>
      <c r="F5" s="1724" t="s">
        <v>226</v>
      </c>
      <c r="G5" s="1553" t="s">
        <v>1</v>
      </c>
      <c r="H5" s="1762"/>
      <c r="I5" s="1760"/>
      <c r="J5" s="1713"/>
    </row>
    <row r="6" spans="1:11" s="133" customFormat="1" ht="36.75" customHeight="1">
      <c r="A6" s="1758"/>
      <c r="B6" s="1719"/>
      <c r="C6" s="1719"/>
      <c r="D6" s="1719"/>
      <c r="E6" s="1723"/>
      <c r="F6" s="1725"/>
      <c r="G6" s="232" t="s">
        <v>4</v>
      </c>
      <c r="H6" s="1581" t="s">
        <v>2</v>
      </c>
      <c r="I6" s="1571" t="s">
        <v>319</v>
      </c>
      <c r="J6" s="1713"/>
    </row>
    <row r="7" spans="1:11" s="137" customFormat="1" ht="27.75" customHeight="1">
      <c r="A7" s="1435" t="s">
        <v>383</v>
      </c>
      <c r="B7" s="1486">
        <v>12240</v>
      </c>
      <c r="C7" s="1487">
        <v>19083</v>
      </c>
      <c r="D7" s="1487">
        <v>15054</v>
      </c>
      <c r="E7" s="1487">
        <v>2385</v>
      </c>
      <c r="F7" s="1487">
        <v>410</v>
      </c>
      <c r="G7" s="1487">
        <v>30</v>
      </c>
      <c r="H7" s="1487">
        <v>49202</v>
      </c>
      <c r="I7" s="1488">
        <v>2.2000000000000002</v>
      </c>
      <c r="J7" s="1466" t="s">
        <v>443</v>
      </c>
    </row>
    <row r="8" spans="1:11" s="137" customFormat="1" ht="27.75" customHeight="1">
      <c r="A8" s="474" t="s">
        <v>16</v>
      </c>
      <c r="B8" s="1387">
        <v>7883</v>
      </c>
      <c r="C8" s="1388">
        <v>12765</v>
      </c>
      <c r="D8" s="1388">
        <v>11187</v>
      </c>
      <c r="E8" s="1388">
        <v>1723</v>
      </c>
      <c r="F8" s="1388">
        <v>285</v>
      </c>
      <c r="G8" s="1388">
        <v>27</v>
      </c>
      <c r="H8" s="1383">
        <v>33870</v>
      </c>
      <c r="I8" s="1489">
        <v>2.2000000000000002</v>
      </c>
      <c r="J8" s="269" t="s">
        <v>5</v>
      </c>
    </row>
    <row r="9" spans="1:11" s="137" customFormat="1" ht="27.75" customHeight="1">
      <c r="A9" s="275" t="s">
        <v>8</v>
      </c>
      <c r="B9" s="1384">
        <v>4357</v>
      </c>
      <c r="C9" s="1385">
        <v>6318</v>
      </c>
      <c r="D9" s="1385">
        <v>3867</v>
      </c>
      <c r="E9" s="1385">
        <v>662</v>
      </c>
      <c r="F9" s="1385">
        <v>125</v>
      </c>
      <c r="G9" s="1385">
        <v>3</v>
      </c>
      <c r="H9" s="1386">
        <v>15332</v>
      </c>
      <c r="I9" s="1490">
        <v>2.1</v>
      </c>
      <c r="J9" s="270" t="s">
        <v>9</v>
      </c>
    </row>
  </sheetData>
  <mergeCells count="13">
    <mergeCell ref="A1:J1"/>
    <mergeCell ref="A2:J2"/>
    <mergeCell ref="A4:A6"/>
    <mergeCell ref="B4:E4"/>
    <mergeCell ref="F4:G4"/>
    <mergeCell ref="I4:I5"/>
    <mergeCell ref="J4:J6"/>
    <mergeCell ref="B5:B6"/>
    <mergeCell ref="C5:C6"/>
    <mergeCell ref="D5:D6"/>
    <mergeCell ref="E5:E6"/>
    <mergeCell ref="F5:F6"/>
    <mergeCell ref="H4:H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5.xml><?xml version="1.0" encoding="utf-8"?>
<worksheet xmlns="http://schemas.openxmlformats.org/spreadsheetml/2006/main" xmlns:r="http://schemas.openxmlformats.org/officeDocument/2006/relationships">
  <sheetPr>
    <tabColor theme="1"/>
  </sheetPr>
  <dimension ref="A1:K64"/>
  <sheetViews>
    <sheetView showGridLines="0" rightToLeft="1" view="pageBreakPreview" zoomScale="98" zoomScaleNormal="100" zoomScaleSheetLayoutView="98" workbookViewId="0">
      <selection activeCell="M4" sqref="M4:M7"/>
    </sheetView>
  </sheetViews>
  <sheetFormatPr defaultColWidth="9.140625" defaultRowHeight="12.75"/>
  <cols>
    <col min="1" max="1" width="15" style="1" customWidth="1"/>
    <col min="2" max="2" width="13.28515625" style="1" customWidth="1"/>
    <col min="3" max="3" width="9.7109375" style="1" customWidth="1"/>
    <col min="4" max="4" width="10.85546875" style="1" customWidth="1"/>
    <col min="5" max="8" width="9.7109375" style="1" customWidth="1"/>
    <col min="9" max="9" width="10.5703125" style="1" customWidth="1"/>
    <col min="10" max="10" width="16.42578125" style="1" customWidth="1"/>
    <col min="11" max="11" width="27.7109375" style="1" customWidth="1"/>
    <col min="12" max="16384" width="9.140625" style="1"/>
  </cols>
  <sheetData>
    <row r="1" spans="1:11" ht="21" customHeight="1">
      <c r="A1" s="1754" t="s">
        <v>436</v>
      </c>
      <c r="B1" s="1754"/>
      <c r="C1" s="1754"/>
      <c r="D1" s="1754"/>
      <c r="E1" s="1754"/>
      <c r="F1" s="1754"/>
      <c r="G1" s="1754"/>
      <c r="H1" s="1754"/>
      <c r="I1" s="1754"/>
      <c r="J1" s="1754"/>
      <c r="K1" s="1754"/>
    </row>
    <row r="2" spans="1:11" ht="29.25" customHeight="1">
      <c r="A2" s="1711" t="s">
        <v>481</v>
      </c>
      <c r="B2" s="1711"/>
      <c r="C2" s="1711"/>
      <c r="D2" s="1711"/>
      <c r="E2" s="1711"/>
      <c r="F2" s="1711"/>
      <c r="G2" s="1711"/>
      <c r="H2" s="1711"/>
      <c r="I2" s="1711"/>
      <c r="J2" s="1711"/>
      <c r="K2" s="1711"/>
    </row>
    <row r="3" spans="1:11" ht="6" customHeight="1">
      <c r="A3" s="1748"/>
      <c r="B3" s="1748"/>
      <c r="C3" s="1748"/>
      <c r="D3" s="1748"/>
      <c r="E3" s="1748"/>
      <c r="F3" s="1748"/>
      <c r="G3" s="1748"/>
      <c r="H3" s="1748"/>
      <c r="I3" s="1748"/>
      <c r="J3" s="1748"/>
      <c r="K3" s="1748"/>
    </row>
    <row r="4" spans="1:11" ht="20.100000000000001" customHeight="1">
      <c r="A4" s="1767" t="s">
        <v>22</v>
      </c>
      <c r="B4" s="1768"/>
      <c r="C4" s="1786" t="s">
        <v>147</v>
      </c>
      <c r="D4" s="1787"/>
      <c r="E4" s="1788" t="s">
        <v>318</v>
      </c>
      <c r="F4" s="1788"/>
      <c r="G4" s="1788"/>
      <c r="H4" s="1789"/>
      <c r="I4" s="225" t="s">
        <v>21</v>
      </c>
      <c r="J4" s="1775" t="s">
        <v>25</v>
      </c>
      <c r="K4" s="1776"/>
    </row>
    <row r="5" spans="1:11" ht="13.5" customHeight="1">
      <c r="A5" s="1769"/>
      <c r="B5" s="1770"/>
      <c r="C5" s="1718">
        <v>1</v>
      </c>
      <c r="D5" s="1718">
        <v>2</v>
      </c>
      <c r="E5" s="1718" t="s">
        <v>15</v>
      </c>
      <c r="F5" s="1718" t="s">
        <v>116</v>
      </c>
      <c r="G5" s="1744" t="s">
        <v>226</v>
      </c>
      <c r="H5" s="299" t="s">
        <v>1</v>
      </c>
      <c r="I5" s="1781" t="s">
        <v>2</v>
      </c>
      <c r="J5" s="1777"/>
      <c r="K5" s="1778"/>
    </row>
    <row r="6" spans="1:11" ht="12" customHeight="1">
      <c r="A6" s="1771"/>
      <c r="B6" s="1772"/>
      <c r="C6" s="1784"/>
      <c r="D6" s="1784"/>
      <c r="E6" s="1784"/>
      <c r="F6" s="1784"/>
      <c r="G6" s="1785"/>
      <c r="H6" s="276" t="s">
        <v>4</v>
      </c>
      <c r="I6" s="1782"/>
      <c r="J6" s="1779"/>
      <c r="K6" s="1780"/>
    </row>
    <row r="7" spans="1:11" ht="21.75" customHeight="1">
      <c r="A7" s="233" t="s">
        <v>383</v>
      </c>
      <c r="B7" s="259"/>
      <c r="C7" s="277"/>
      <c r="D7" s="278"/>
      <c r="E7" s="279"/>
      <c r="F7" s="279"/>
      <c r="G7" s="279"/>
      <c r="H7" s="279"/>
      <c r="I7" s="280"/>
      <c r="J7" s="292"/>
      <c r="K7" s="219" t="s">
        <v>443</v>
      </c>
    </row>
    <row r="8" spans="1:11" ht="21.75" customHeight="1">
      <c r="A8" s="281" t="s">
        <v>33</v>
      </c>
      <c r="B8" s="238" t="s">
        <v>133</v>
      </c>
      <c r="C8" s="1469">
        <v>11</v>
      </c>
      <c r="D8" s="282">
        <v>34</v>
      </c>
      <c r="E8" s="282">
        <v>112</v>
      </c>
      <c r="F8" s="282">
        <v>78</v>
      </c>
      <c r="G8" s="282">
        <v>25</v>
      </c>
      <c r="H8" s="282">
        <v>0</v>
      </c>
      <c r="I8" s="283">
        <v>260</v>
      </c>
      <c r="J8" s="284" t="s">
        <v>134</v>
      </c>
      <c r="K8" s="285" t="s">
        <v>34</v>
      </c>
    </row>
    <row r="9" spans="1:11" ht="21.75" customHeight="1">
      <c r="A9" s="281"/>
      <c r="B9" s="238" t="s">
        <v>135</v>
      </c>
      <c r="C9" s="1469">
        <v>22</v>
      </c>
      <c r="D9" s="282">
        <v>157</v>
      </c>
      <c r="E9" s="282">
        <v>678</v>
      </c>
      <c r="F9" s="282">
        <v>549</v>
      </c>
      <c r="G9" s="282">
        <v>215</v>
      </c>
      <c r="H9" s="282">
        <v>0</v>
      </c>
      <c r="I9" s="283">
        <v>1621</v>
      </c>
      <c r="J9" s="284" t="s">
        <v>136</v>
      </c>
      <c r="K9" s="285"/>
    </row>
    <row r="10" spans="1:11" ht="21.75" customHeight="1">
      <c r="A10" s="281" t="s">
        <v>35</v>
      </c>
      <c r="B10" s="238" t="s">
        <v>133</v>
      </c>
      <c r="C10" s="1469">
        <v>2611</v>
      </c>
      <c r="D10" s="282">
        <v>5200</v>
      </c>
      <c r="E10" s="282">
        <v>4336</v>
      </c>
      <c r="F10" s="282">
        <v>861</v>
      </c>
      <c r="G10" s="282">
        <v>183</v>
      </c>
      <c r="H10" s="282">
        <v>0</v>
      </c>
      <c r="I10" s="283">
        <v>13191</v>
      </c>
      <c r="J10" s="284" t="s">
        <v>134</v>
      </c>
      <c r="K10" s="285" t="s">
        <v>36</v>
      </c>
    </row>
    <row r="11" spans="1:11" ht="21.75" customHeight="1">
      <c r="A11" s="281"/>
      <c r="B11" s="238" t="s">
        <v>135</v>
      </c>
      <c r="C11" s="1469">
        <v>8784</v>
      </c>
      <c r="D11" s="282">
        <v>30915</v>
      </c>
      <c r="E11" s="282">
        <v>32019</v>
      </c>
      <c r="F11" s="282">
        <v>7554</v>
      </c>
      <c r="G11" s="282">
        <v>1943</v>
      </c>
      <c r="H11" s="282">
        <v>0</v>
      </c>
      <c r="I11" s="283">
        <v>81215</v>
      </c>
      <c r="J11" s="284" t="s">
        <v>136</v>
      </c>
      <c r="K11" s="285"/>
    </row>
    <row r="12" spans="1:11" ht="21.75" customHeight="1">
      <c r="A12" s="281" t="s">
        <v>37</v>
      </c>
      <c r="B12" s="238" t="s">
        <v>133</v>
      </c>
      <c r="C12" s="1469">
        <v>9089</v>
      </c>
      <c r="D12" s="282">
        <v>13805</v>
      </c>
      <c r="E12" s="282">
        <v>10599</v>
      </c>
      <c r="F12" s="282">
        <v>1445</v>
      </c>
      <c r="G12" s="282">
        <v>202</v>
      </c>
      <c r="H12" s="282">
        <v>0</v>
      </c>
      <c r="I12" s="283">
        <v>35140</v>
      </c>
      <c r="J12" s="284" t="s">
        <v>134</v>
      </c>
      <c r="K12" s="285" t="s">
        <v>38</v>
      </c>
    </row>
    <row r="13" spans="1:11" ht="21.75" customHeight="1">
      <c r="A13" s="281"/>
      <c r="B13" s="238" t="s">
        <v>135</v>
      </c>
      <c r="C13" s="1469">
        <v>29643</v>
      </c>
      <c r="D13" s="282">
        <v>72690</v>
      </c>
      <c r="E13" s="282">
        <v>69060</v>
      </c>
      <c r="F13" s="282">
        <v>11113</v>
      </c>
      <c r="G13" s="282">
        <v>1900</v>
      </c>
      <c r="H13" s="282">
        <v>0</v>
      </c>
      <c r="I13" s="283">
        <v>184406</v>
      </c>
      <c r="J13" s="284" t="s">
        <v>136</v>
      </c>
      <c r="K13" s="285"/>
    </row>
    <row r="14" spans="1:11" ht="21.75" customHeight="1">
      <c r="A14" s="281" t="s">
        <v>39</v>
      </c>
      <c r="B14" s="238" t="s">
        <v>133</v>
      </c>
      <c r="C14" s="1469">
        <v>431</v>
      </c>
      <c r="D14" s="282">
        <v>0</v>
      </c>
      <c r="E14" s="282">
        <v>0</v>
      </c>
      <c r="F14" s="282">
        <v>0</v>
      </c>
      <c r="G14" s="282">
        <v>0</v>
      </c>
      <c r="H14" s="282">
        <v>0</v>
      </c>
      <c r="I14" s="283">
        <v>431</v>
      </c>
      <c r="J14" s="284" t="s">
        <v>134</v>
      </c>
      <c r="K14" s="286" t="s">
        <v>250</v>
      </c>
    </row>
    <row r="15" spans="1:11" ht="21.75" customHeight="1">
      <c r="A15" s="281"/>
      <c r="B15" s="238" t="s">
        <v>135</v>
      </c>
      <c r="C15" s="1469">
        <v>1425</v>
      </c>
      <c r="D15" s="282">
        <v>0</v>
      </c>
      <c r="E15" s="282">
        <v>0</v>
      </c>
      <c r="F15" s="282">
        <v>0</v>
      </c>
      <c r="G15" s="282">
        <v>0</v>
      </c>
      <c r="H15" s="282">
        <v>0</v>
      </c>
      <c r="I15" s="283">
        <v>1425</v>
      </c>
      <c r="J15" s="284" t="s">
        <v>136</v>
      </c>
      <c r="K15" s="285"/>
    </row>
    <row r="16" spans="1:11" ht="21.75" customHeight="1">
      <c r="A16" s="281" t="s">
        <v>274</v>
      </c>
      <c r="B16" s="238" t="s">
        <v>133</v>
      </c>
      <c r="C16" s="1469">
        <v>98</v>
      </c>
      <c r="D16" s="282">
        <v>44</v>
      </c>
      <c r="E16" s="282">
        <v>7</v>
      </c>
      <c r="F16" s="282">
        <v>1</v>
      </c>
      <c r="G16" s="282">
        <v>0</v>
      </c>
      <c r="H16" s="282">
        <v>0</v>
      </c>
      <c r="I16" s="283">
        <v>150</v>
      </c>
      <c r="J16" s="284" t="s">
        <v>134</v>
      </c>
      <c r="K16" s="285" t="s">
        <v>275</v>
      </c>
    </row>
    <row r="17" spans="1:11" ht="21.75" customHeight="1">
      <c r="A17" s="281"/>
      <c r="B17" s="238" t="s">
        <v>135</v>
      </c>
      <c r="C17" s="1469">
        <v>431</v>
      </c>
      <c r="D17" s="282">
        <v>262</v>
      </c>
      <c r="E17" s="282">
        <v>62</v>
      </c>
      <c r="F17" s="282">
        <v>11</v>
      </c>
      <c r="G17" s="282">
        <v>0</v>
      </c>
      <c r="H17" s="282">
        <v>0</v>
      </c>
      <c r="I17" s="283">
        <v>766</v>
      </c>
      <c r="J17" s="284" t="s">
        <v>136</v>
      </c>
      <c r="K17" s="285"/>
    </row>
    <row r="18" spans="1:11" ht="21.75" customHeight="1">
      <c r="A18" s="281" t="s">
        <v>1</v>
      </c>
      <c r="B18" s="238" t="s">
        <v>133</v>
      </c>
      <c r="C18" s="1469">
        <v>0</v>
      </c>
      <c r="D18" s="282">
        <v>0</v>
      </c>
      <c r="E18" s="282">
        <v>0</v>
      </c>
      <c r="F18" s="282">
        <v>0</v>
      </c>
      <c r="G18" s="282">
        <v>0</v>
      </c>
      <c r="H18" s="282">
        <v>30</v>
      </c>
      <c r="I18" s="283">
        <v>30</v>
      </c>
      <c r="J18" s="284" t="s">
        <v>134</v>
      </c>
      <c r="K18" s="285" t="s">
        <v>4</v>
      </c>
    </row>
    <row r="19" spans="1:11" ht="21.75" customHeight="1">
      <c r="A19" s="281"/>
      <c r="B19" s="238" t="s">
        <v>135</v>
      </c>
      <c r="C19" s="1469">
        <v>0</v>
      </c>
      <c r="D19" s="282">
        <v>0</v>
      </c>
      <c r="E19" s="282">
        <v>0</v>
      </c>
      <c r="F19" s="282">
        <v>0</v>
      </c>
      <c r="G19" s="282">
        <v>0</v>
      </c>
      <c r="H19" s="282">
        <v>143</v>
      </c>
      <c r="I19" s="283">
        <v>143</v>
      </c>
      <c r="J19" s="284" t="s">
        <v>136</v>
      </c>
      <c r="K19" s="285"/>
    </row>
    <row r="20" spans="1:11" ht="21.75" customHeight="1">
      <c r="A20" s="281" t="s">
        <v>42</v>
      </c>
      <c r="B20" s="238" t="s">
        <v>133</v>
      </c>
      <c r="C20" s="1469">
        <v>12240</v>
      </c>
      <c r="D20" s="282">
        <v>19083</v>
      </c>
      <c r="E20" s="282">
        <v>15054</v>
      </c>
      <c r="F20" s="282">
        <v>2385</v>
      </c>
      <c r="G20" s="282">
        <v>410</v>
      </c>
      <c r="H20" s="282">
        <v>30</v>
      </c>
      <c r="I20" s="283">
        <v>49202</v>
      </c>
      <c r="J20" s="284" t="s">
        <v>134</v>
      </c>
      <c r="K20" s="285" t="s">
        <v>2</v>
      </c>
    </row>
    <row r="21" spans="1:11" ht="21.95" customHeight="1">
      <c r="A21" s="241"/>
      <c r="B21" s="242" t="s">
        <v>135</v>
      </c>
      <c r="C21" s="1470">
        <v>40305</v>
      </c>
      <c r="D21" s="763">
        <v>104024</v>
      </c>
      <c r="E21" s="763">
        <v>101819</v>
      </c>
      <c r="F21" s="763">
        <v>19227</v>
      </c>
      <c r="G21" s="763">
        <v>4058</v>
      </c>
      <c r="H21" s="763">
        <v>143</v>
      </c>
      <c r="I21" s="764">
        <v>269576</v>
      </c>
      <c r="J21" s="291" t="s">
        <v>136</v>
      </c>
      <c r="K21" s="251"/>
    </row>
    <row r="22" spans="1:11" ht="21.75" customHeight="1">
      <c r="A22" s="1783" t="s">
        <v>437</v>
      </c>
      <c r="B22" s="1783"/>
      <c r="C22" s="1783"/>
      <c r="D22" s="1783"/>
      <c r="E22" s="1783"/>
      <c r="F22" s="1783"/>
      <c r="G22" s="1783"/>
      <c r="H22" s="1783"/>
      <c r="I22" s="1783"/>
      <c r="J22" s="1783"/>
      <c r="K22" s="1783"/>
    </row>
    <row r="23" spans="1:11" ht="31.5" customHeight="1">
      <c r="A23" s="1711" t="s">
        <v>482</v>
      </c>
      <c r="B23" s="1711"/>
      <c r="C23" s="1711"/>
      <c r="D23" s="1711"/>
      <c r="E23" s="1711"/>
      <c r="F23" s="1711"/>
      <c r="G23" s="1711"/>
      <c r="H23" s="1711"/>
      <c r="I23" s="1711"/>
      <c r="J23" s="1711"/>
      <c r="K23" s="1711"/>
    </row>
    <row r="24" spans="1:11" ht="6" customHeight="1">
      <c r="A24" s="1748"/>
      <c r="B24" s="1748"/>
      <c r="C24" s="1748"/>
      <c r="D24" s="1748"/>
      <c r="E24" s="1748"/>
      <c r="F24" s="1748"/>
      <c r="G24" s="1748"/>
      <c r="H24" s="1748"/>
      <c r="I24" s="1748"/>
      <c r="J24" s="1748"/>
      <c r="K24" s="1748"/>
    </row>
    <row r="25" spans="1:11" ht="20.100000000000001" customHeight="1">
      <c r="A25" s="1767" t="s">
        <v>22</v>
      </c>
      <c r="B25" s="1768"/>
      <c r="C25" s="1786" t="s">
        <v>147</v>
      </c>
      <c r="D25" s="1787"/>
      <c r="E25" s="1788" t="s">
        <v>318</v>
      </c>
      <c r="F25" s="1788"/>
      <c r="G25" s="1788"/>
      <c r="H25" s="1789"/>
      <c r="I25" s="225" t="s">
        <v>21</v>
      </c>
      <c r="J25" s="1775" t="s">
        <v>25</v>
      </c>
      <c r="K25" s="1776"/>
    </row>
    <row r="26" spans="1:11" ht="12.75" customHeight="1">
      <c r="A26" s="1769"/>
      <c r="B26" s="1770"/>
      <c r="C26" s="1765">
        <v>1</v>
      </c>
      <c r="D26" s="1765">
        <v>2</v>
      </c>
      <c r="E26" s="1765" t="s">
        <v>15</v>
      </c>
      <c r="F26" s="1765" t="s">
        <v>116</v>
      </c>
      <c r="G26" s="1765" t="s">
        <v>125</v>
      </c>
      <c r="H26" s="204" t="s">
        <v>1</v>
      </c>
      <c r="I26" s="1781" t="s">
        <v>2</v>
      </c>
      <c r="J26" s="1777"/>
      <c r="K26" s="1778"/>
    </row>
    <row r="27" spans="1:11" ht="18.75" customHeight="1">
      <c r="A27" s="1771"/>
      <c r="B27" s="1772"/>
      <c r="C27" s="1766"/>
      <c r="D27" s="1766"/>
      <c r="E27" s="1766"/>
      <c r="F27" s="1766"/>
      <c r="G27" s="1766"/>
      <c r="H27" s="119" t="s">
        <v>4</v>
      </c>
      <c r="I27" s="1782"/>
      <c r="J27" s="1779"/>
      <c r="K27" s="1780"/>
    </row>
    <row r="28" spans="1:11" ht="21.95" customHeight="1">
      <c r="A28" s="258" t="s">
        <v>16</v>
      </c>
      <c r="B28" s="259"/>
      <c r="C28" s="300"/>
      <c r="D28" s="301"/>
      <c r="E28" s="302"/>
      <c r="F28" s="301"/>
      <c r="G28" s="301"/>
      <c r="H28" s="301"/>
      <c r="I28" s="303"/>
      <c r="J28" s="292"/>
      <c r="K28" s="262" t="s">
        <v>5</v>
      </c>
    </row>
    <row r="29" spans="1:11" ht="21.95" customHeight="1">
      <c r="A29" s="287" t="s">
        <v>33</v>
      </c>
      <c r="B29" s="240" t="s">
        <v>133</v>
      </c>
      <c r="C29" s="1050">
        <v>10</v>
      </c>
      <c r="D29" s="790">
        <v>34</v>
      </c>
      <c r="E29" s="790">
        <v>108</v>
      </c>
      <c r="F29" s="790">
        <v>75</v>
      </c>
      <c r="G29" s="790">
        <v>25</v>
      </c>
      <c r="H29" s="790">
        <v>0</v>
      </c>
      <c r="I29" s="283">
        <v>252</v>
      </c>
      <c r="J29" s="288" t="s">
        <v>134</v>
      </c>
      <c r="K29" s="289" t="s">
        <v>34</v>
      </c>
    </row>
    <row r="30" spans="1:11" ht="21.95" customHeight="1">
      <c r="A30" s="287"/>
      <c r="B30" s="240" t="s">
        <v>135</v>
      </c>
      <c r="C30" s="1050">
        <v>20</v>
      </c>
      <c r="D30" s="790">
        <v>157</v>
      </c>
      <c r="E30" s="790">
        <v>652</v>
      </c>
      <c r="F30" s="790">
        <v>523</v>
      </c>
      <c r="G30" s="790">
        <v>215</v>
      </c>
      <c r="H30" s="790">
        <v>0</v>
      </c>
      <c r="I30" s="283">
        <v>1567</v>
      </c>
      <c r="J30" s="288" t="s">
        <v>136</v>
      </c>
      <c r="K30" s="289"/>
    </row>
    <row r="31" spans="1:11" ht="21.95" customHeight="1">
      <c r="A31" s="287" t="s">
        <v>35</v>
      </c>
      <c r="B31" s="240" t="s">
        <v>133</v>
      </c>
      <c r="C31" s="1050">
        <v>1631</v>
      </c>
      <c r="D31" s="790">
        <v>3370</v>
      </c>
      <c r="E31" s="790">
        <v>3121</v>
      </c>
      <c r="F31" s="790">
        <v>564</v>
      </c>
      <c r="G31" s="790">
        <v>112</v>
      </c>
      <c r="H31" s="790">
        <v>0</v>
      </c>
      <c r="I31" s="283">
        <v>8798</v>
      </c>
      <c r="J31" s="288" t="s">
        <v>134</v>
      </c>
      <c r="K31" s="289" t="s">
        <v>36</v>
      </c>
    </row>
    <row r="32" spans="1:11" ht="21.95" customHeight="1">
      <c r="A32" s="287"/>
      <c r="B32" s="240" t="s">
        <v>135</v>
      </c>
      <c r="C32" s="1050">
        <v>5480</v>
      </c>
      <c r="D32" s="790">
        <v>19818</v>
      </c>
      <c r="E32" s="790">
        <v>23004</v>
      </c>
      <c r="F32" s="790">
        <v>4983</v>
      </c>
      <c r="G32" s="790">
        <v>1221</v>
      </c>
      <c r="H32" s="790">
        <v>0</v>
      </c>
      <c r="I32" s="283">
        <v>54506</v>
      </c>
      <c r="J32" s="288" t="s">
        <v>136</v>
      </c>
      <c r="K32" s="289"/>
    </row>
    <row r="33" spans="1:11" ht="21.95" customHeight="1">
      <c r="A33" s="287" t="s">
        <v>37</v>
      </c>
      <c r="B33" s="240" t="s">
        <v>133</v>
      </c>
      <c r="C33" s="1050">
        <v>5874</v>
      </c>
      <c r="D33" s="790">
        <v>9317</v>
      </c>
      <c r="E33" s="790">
        <v>7951</v>
      </c>
      <c r="F33" s="790">
        <v>1083</v>
      </c>
      <c r="G33" s="790">
        <v>148</v>
      </c>
      <c r="H33" s="790">
        <v>0</v>
      </c>
      <c r="I33" s="283">
        <v>24373</v>
      </c>
      <c r="J33" s="288" t="s">
        <v>134</v>
      </c>
      <c r="K33" s="289" t="s">
        <v>38</v>
      </c>
    </row>
    <row r="34" spans="1:11" ht="21.95" customHeight="1">
      <c r="A34" s="287"/>
      <c r="B34" s="240" t="s">
        <v>135</v>
      </c>
      <c r="C34" s="1050">
        <v>18855</v>
      </c>
      <c r="D34" s="790">
        <v>48206</v>
      </c>
      <c r="E34" s="790">
        <v>51002</v>
      </c>
      <c r="F34" s="790">
        <v>8277</v>
      </c>
      <c r="G34" s="790">
        <v>1362</v>
      </c>
      <c r="H34" s="790">
        <v>0</v>
      </c>
      <c r="I34" s="283">
        <v>127702</v>
      </c>
      <c r="J34" s="288" t="s">
        <v>136</v>
      </c>
      <c r="K34" s="289"/>
    </row>
    <row r="35" spans="1:11" ht="21.95" customHeight="1">
      <c r="A35" s="287" t="s">
        <v>39</v>
      </c>
      <c r="B35" s="240" t="s">
        <v>133</v>
      </c>
      <c r="C35" s="1050">
        <v>272</v>
      </c>
      <c r="D35" s="790">
        <v>0</v>
      </c>
      <c r="E35" s="790">
        <v>0</v>
      </c>
      <c r="F35" s="790">
        <v>0</v>
      </c>
      <c r="G35" s="790">
        <v>0</v>
      </c>
      <c r="H35" s="790">
        <v>0</v>
      </c>
      <c r="I35" s="283">
        <v>272</v>
      </c>
      <c r="J35" s="288" t="s">
        <v>134</v>
      </c>
      <c r="K35" s="290" t="s">
        <v>251</v>
      </c>
    </row>
    <row r="36" spans="1:11" ht="21.95" customHeight="1">
      <c r="A36" s="287"/>
      <c r="B36" s="240" t="s">
        <v>135</v>
      </c>
      <c r="C36" s="1050">
        <v>866</v>
      </c>
      <c r="D36" s="790">
        <v>0</v>
      </c>
      <c r="E36" s="790">
        <v>0</v>
      </c>
      <c r="F36" s="790">
        <v>0</v>
      </c>
      <c r="G36" s="790">
        <v>0</v>
      </c>
      <c r="H36" s="790">
        <v>0</v>
      </c>
      <c r="I36" s="283">
        <v>866</v>
      </c>
      <c r="J36" s="288" t="s">
        <v>136</v>
      </c>
      <c r="K36" s="289"/>
    </row>
    <row r="37" spans="1:11" ht="21.95" customHeight="1">
      <c r="A37" s="287" t="s">
        <v>274</v>
      </c>
      <c r="B37" s="240" t="s">
        <v>133</v>
      </c>
      <c r="C37" s="1050">
        <v>96</v>
      </c>
      <c r="D37" s="790">
        <v>44</v>
      </c>
      <c r="E37" s="790">
        <v>7</v>
      </c>
      <c r="F37" s="790">
        <v>1</v>
      </c>
      <c r="G37" s="790">
        <v>0</v>
      </c>
      <c r="H37" s="790">
        <v>0</v>
      </c>
      <c r="I37" s="283">
        <v>148</v>
      </c>
      <c r="J37" s="288" t="s">
        <v>134</v>
      </c>
      <c r="K37" s="289" t="s">
        <v>275</v>
      </c>
    </row>
    <row r="38" spans="1:11" ht="21.95" customHeight="1">
      <c r="A38" s="287"/>
      <c r="B38" s="240" t="s">
        <v>135</v>
      </c>
      <c r="C38" s="1050">
        <v>422</v>
      </c>
      <c r="D38" s="790">
        <v>262</v>
      </c>
      <c r="E38" s="790">
        <v>62</v>
      </c>
      <c r="F38" s="790">
        <v>11</v>
      </c>
      <c r="G38" s="790">
        <v>0</v>
      </c>
      <c r="H38" s="790">
        <v>0</v>
      </c>
      <c r="I38" s="283">
        <v>757</v>
      </c>
      <c r="J38" s="288" t="s">
        <v>136</v>
      </c>
      <c r="K38" s="289"/>
    </row>
    <row r="39" spans="1:11" ht="21.95" customHeight="1">
      <c r="A39" s="287" t="s">
        <v>1</v>
      </c>
      <c r="B39" s="240" t="s">
        <v>133</v>
      </c>
      <c r="C39" s="1050">
        <v>0</v>
      </c>
      <c r="D39" s="790">
        <v>0</v>
      </c>
      <c r="E39" s="790">
        <v>0</v>
      </c>
      <c r="F39" s="790">
        <v>0</v>
      </c>
      <c r="G39" s="790">
        <v>0</v>
      </c>
      <c r="H39" s="790">
        <v>27</v>
      </c>
      <c r="I39" s="283">
        <v>27</v>
      </c>
      <c r="J39" s="288" t="s">
        <v>134</v>
      </c>
      <c r="K39" s="289" t="s">
        <v>4</v>
      </c>
    </row>
    <row r="40" spans="1:11" ht="21.95" customHeight="1">
      <c r="A40" s="287"/>
      <c r="B40" s="240" t="s">
        <v>135</v>
      </c>
      <c r="C40" s="1050">
        <v>0</v>
      </c>
      <c r="D40" s="790">
        <v>0</v>
      </c>
      <c r="E40" s="790">
        <v>0</v>
      </c>
      <c r="F40" s="790">
        <v>0</v>
      </c>
      <c r="G40" s="790">
        <v>0</v>
      </c>
      <c r="H40" s="790">
        <v>126</v>
      </c>
      <c r="I40" s="283">
        <v>126</v>
      </c>
      <c r="J40" s="288" t="s">
        <v>136</v>
      </c>
      <c r="K40" s="289"/>
    </row>
    <row r="41" spans="1:11" ht="21.95" customHeight="1">
      <c r="A41" s="281" t="s">
        <v>42</v>
      </c>
      <c r="B41" s="238" t="s">
        <v>133</v>
      </c>
      <c r="C41" s="1051">
        <v>7883</v>
      </c>
      <c r="D41" s="282">
        <v>12765</v>
      </c>
      <c r="E41" s="282">
        <v>11187</v>
      </c>
      <c r="F41" s="282">
        <v>1723</v>
      </c>
      <c r="G41" s="282">
        <v>285</v>
      </c>
      <c r="H41" s="282">
        <v>27</v>
      </c>
      <c r="I41" s="283">
        <v>33870</v>
      </c>
      <c r="J41" s="284" t="s">
        <v>134</v>
      </c>
      <c r="K41" s="285" t="s">
        <v>2</v>
      </c>
    </row>
    <row r="42" spans="1:11" ht="21.95" customHeight="1">
      <c r="A42" s="241"/>
      <c r="B42" s="242" t="s">
        <v>135</v>
      </c>
      <c r="C42" s="1052">
        <v>25643</v>
      </c>
      <c r="D42" s="763">
        <v>68443</v>
      </c>
      <c r="E42" s="763">
        <v>74720</v>
      </c>
      <c r="F42" s="763">
        <v>13794</v>
      </c>
      <c r="G42" s="763">
        <v>2798</v>
      </c>
      <c r="H42" s="763">
        <v>126</v>
      </c>
      <c r="I42" s="764">
        <v>185524</v>
      </c>
      <c r="J42" s="291" t="s">
        <v>136</v>
      </c>
      <c r="K42" s="251"/>
    </row>
    <row r="43" spans="1:11" ht="23.25" customHeight="1">
      <c r="A43" s="1783" t="s">
        <v>437</v>
      </c>
      <c r="B43" s="1783"/>
      <c r="C43" s="1783"/>
      <c r="D43" s="1783"/>
      <c r="E43" s="1783"/>
      <c r="F43" s="1783"/>
      <c r="G43" s="1783"/>
      <c r="H43" s="1783"/>
      <c r="I43" s="1783"/>
      <c r="J43" s="1783"/>
      <c r="K43" s="1783"/>
    </row>
    <row r="44" spans="1:11" ht="30.75" customHeight="1">
      <c r="A44" s="1711" t="s">
        <v>482</v>
      </c>
      <c r="B44" s="1711"/>
      <c r="C44" s="1711"/>
      <c r="D44" s="1711"/>
      <c r="E44" s="1711"/>
      <c r="F44" s="1711"/>
      <c r="G44" s="1711"/>
      <c r="H44" s="1711"/>
      <c r="I44" s="1711"/>
      <c r="J44" s="1711"/>
      <c r="K44" s="1711"/>
    </row>
    <row r="45" spans="1:11" ht="6" customHeight="1">
      <c r="A45" s="1748"/>
      <c r="B45" s="1748"/>
      <c r="C45" s="1748"/>
      <c r="D45" s="1748"/>
      <c r="E45" s="1748"/>
      <c r="F45" s="1748"/>
      <c r="G45" s="1748"/>
      <c r="H45" s="1748"/>
      <c r="I45" s="1748"/>
      <c r="J45" s="1748"/>
      <c r="K45" s="1748"/>
    </row>
    <row r="46" spans="1:11" ht="21" customHeight="1">
      <c r="A46" s="1767" t="s">
        <v>22</v>
      </c>
      <c r="B46" s="1768"/>
      <c r="C46" s="298" t="s">
        <v>147</v>
      </c>
      <c r="D46" s="217"/>
      <c r="E46" s="1773" t="s">
        <v>320</v>
      </c>
      <c r="F46" s="1773"/>
      <c r="G46" s="1773"/>
      <c r="H46" s="1774"/>
      <c r="I46" s="134" t="s">
        <v>21</v>
      </c>
      <c r="J46" s="1775" t="s">
        <v>25</v>
      </c>
      <c r="K46" s="1776"/>
    </row>
    <row r="47" spans="1:11" ht="12.75" customHeight="1">
      <c r="A47" s="1769"/>
      <c r="B47" s="1770"/>
      <c r="C47" s="1765">
        <v>1</v>
      </c>
      <c r="D47" s="1765">
        <v>2</v>
      </c>
      <c r="E47" s="1765" t="s">
        <v>15</v>
      </c>
      <c r="F47" s="1765" t="s">
        <v>116</v>
      </c>
      <c r="G47" s="1765" t="s">
        <v>125</v>
      </c>
      <c r="H47" s="204" t="s">
        <v>1</v>
      </c>
      <c r="I47" s="1781" t="s">
        <v>2</v>
      </c>
      <c r="J47" s="1777"/>
      <c r="K47" s="1778"/>
    </row>
    <row r="48" spans="1:11" ht="18.75" customHeight="1">
      <c r="A48" s="1771"/>
      <c r="B48" s="1772"/>
      <c r="C48" s="1766"/>
      <c r="D48" s="1766"/>
      <c r="E48" s="1766"/>
      <c r="F48" s="1766"/>
      <c r="G48" s="1766"/>
      <c r="H48" s="119" t="s">
        <v>4</v>
      </c>
      <c r="I48" s="1782"/>
      <c r="J48" s="1779"/>
      <c r="K48" s="1780"/>
    </row>
    <row r="49" spans="1:11" ht="21.95" customHeight="1">
      <c r="A49" s="281" t="s">
        <v>8</v>
      </c>
      <c r="B49" s="297"/>
      <c r="C49" s="294"/>
      <c r="D49" s="295"/>
      <c r="E49" s="295"/>
      <c r="F49" s="295"/>
      <c r="G49" s="295"/>
      <c r="H49" s="295"/>
      <c r="I49" s="296"/>
      <c r="J49" s="284"/>
      <c r="K49" s="285" t="s">
        <v>9</v>
      </c>
    </row>
    <row r="50" spans="1:11" ht="21.95" customHeight="1">
      <c r="A50" s="287" t="s">
        <v>33</v>
      </c>
      <c r="B50" s="293" t="s">
        <v>133</v>
      </c>
      <c r="C50" s="1050">
        <v>1</v>
      </c>
      <c r="D50" s="790">
        <v>0</v>
      </c>
      <c r="E50" s="790">
        <v>4</v>
      </c>
      <c r="F50" s="790">
        <v>3</v>
      </c>
      <c r="G50" s="790">
        <v>0</v>
      </c>
      <c r="H50" s="790">
        <v>0</v>
      </c>
      <c r="I50" s="283">
        <v>8</v>
      </c>
      <c r="J50" s="288" t="s">
        <v>134</v>
      </c>
      <c r="K50" s="289" t="s">
        <v>34</v>
      </c>
    </row>
    <row r="51" spans="1:11" ht="21.95" customHeight="1">
      <c r="A51" s="287"/>
      <c r="B51" s="293" t="s">
        <v>135</v>
      </c>
      <c r="C51" s="1050">
        <v>2</v>
      </c>
      <c r="D51" s="790">
        <v>0</v>
      </c>
      <c r="E51" s="790">
        <v>26</v>
      </c>
      <c r="F51" s="790">
        <v>26</v>
      </c>
      <c r="G51" s="790">
        <v>0</v>
      </c>
      <c r="H51" s="790">
        <v>0</v>
      </c>
      <c r="I51" s="283">
        <v>54</v>
      </c>
      <c r="J51" s="288" t="s">
        <v>136</v>
      </c>
      <c r="K51" s="289"/>
    </row>
    <row r="52" spans="1:11" ht="21.95" customHeight="1">
      <c r="A52" s="287" t="s">
        <v>35</v>
      </c>
      <c r="B52" s="293" t="s">
        <v>133</v>
      </c>
      <c r="C52" s="1050">
        <v>980</v>
      </c>
      <c r="D52" s="790">
        <v>1830</v>
      </c>
      <c r="E52" s="790">
        <v>1215</v>
      </c>
      <c r="F52" s="790">
        <v>297</v>
      </c>
      <c r="G52" s="790">
        <v>71</v>
      </c>
      <c r="H52" s="790">
        <v>0</v>
      </c>
      <c r="I52" s="283">
        <v>4393</v>
      </c>
      <c r="J52" s="288" t="s">
        <v>134</v>
      </c>
      <c r="K52" s="289" t="s">
        <v>36</v>
      </c>
    </row>
    <row r="53" spans="1:11" ht="21.95" customHeight="1">
      <c r="A53" s="287"/>
      <c r="B53" s="293" t="s">
        <v>135</v>
      </c>
      <c r="C53" s="1050">
        <v>3304</v>
      </c>
      <c r="D53" s="790">
        <v>11097</v>
      </c>
      <c r="E53" s="790">
        <v>9015</v>
      </c>
      <c r="F53" s="790">
        <v>2571</v>
      </c>
      <c r="G53" s="790">
        <v>722</v>
      </c>
      <c r="H53" s="790">
        <v>0</v>
      </c>
      <c r="I53" s="283">
        <v>26709</v>
      </c>
      <c r="J53" s="288" t="s">
        <v>136</v>
      </c>
      <c r="K53" s="289"/>
    </row>
    <row r="54" spans="1:11" ht="21.95" customHeight="1">
      <c r="A54" s="287" t="s">
        <v>37</v>
      </c>
      <c r="B54" s="293" t="s">
        <v>133</v>
      </c>
      <c r="C54" s="1050">
        <v>3215</v>
      </c>
      <c r="D54" s="790">
        <v>4488</v>
      </c>
      <c r="E54" s="790">
        <v>2648</v>
      </c>
      <c r="F54" s="790">
        <v>362</v>
      </c>
      <c r="G54" s="790">
        <v>54</v>
      </c>
      <c r="H54" s="790">
        <v>0</v>
      </c>
      <c r="I54" s="283">
        <v>10767</v>
      </c>
      <c r="J54" s="288" t="s">
        <v>134</v>
      </c>
      <c r="K54" s="289" t="s">
        <v>38</v>
      </c>
    </row>
    <row r="55" spans="1:11" ht="21.95" customHeight="1">
      <c r="A55" s="287"/>
      <c r="B55" s="293" t="s">
        <v>135</v>
      </c>
      <c r="C55" s="1050">
        <v>10788</v>
      </c>
      <c r="D55" s="790">
        <v>24484</v>
      </c>
      <c r="E55" s="790">
        <v>18058</v>
      </c>
      <c r="F55" s="790">
        <v>2836</v>
      </c>
      <c r="G55" s="790">
        <v>538</v>
      </c>
      <c r="H55" s="790">
        <v>0</v>
      </c>
      <c r="I55" s="283">
        <v>56704</v>
      </c>
      <c r="J55" s="288" t="s">
        <v>136</v>
      </c>
      <c r="K55" s="289"/>
    </row>
    <row r="56" spans="1:11" ht="21.95" customHeight="1">
      <c r="A56" s="287" t="s">
        <v>39</v>
      </c>
      <c r="B56" s="293" t="s">
        <v>133</v>
      </c>
      <c r="C56" s="1050">
        <v>159</v>
      </c>
      <c r="D56" s="790">
        <v>0</v>
      </c>
      <c r="E56" s="790">
        <v>0</v>
      </c>
      <c r="F56" s="790">
        <v>0</v>
      </c>
      <c r="G56" s="790">
        <v>0</v>
      </c>
      <c r="H56" s="790">
        <v>0</v>
      </c>
      <c r="I56" s="283">
        <v>159</v>
      </c>
      <c r="J56" s="288" t="s">
        <v>134</v>
      </c>
      <c r="K56" s="289" t="s">
        <v>251</v>
      </c>
    </row>
    <row r="57" spans="1:11" ht="21.95" customHeight="1">
      <c r="A57" s="287"/>
      <c r="B57" s="293" t="s">
        <v>135</v>
      </c>
      <c r="C57" s="1050">
        <v>559</v>
      </c>
      <c r="D57" s="790">
        <v>0</v>
      </c>
      <c r="E57" s="790">
        <v>0</v>
      </c>
      <c r="F57" s="790">
        <v>0</v>
      </c>
      <c r="G57" s="790">
        <v>0</v>
      </c>
      <c r="H57" s="790">
        <v>0</v>
      </c>
      <c r="I57" s="283">
        <v>559</v>
      </c>
      <c r="J57" s="288" t="s">
        <v>136</v>
      </c>
      <c r="K57" s="289"/>
    </row>
    <row r="58" spans="1:11" ht="21.95" customHeight="1">
      <c r="A58" s="287" t="s">
        <v>274</v>
      </c>
      <c r="B58" s="293" t="s">
        <v>133</v>
      </c>
      <c r="C58" s="1050">
        <v>2</v>
      </c>
      <c r="D58" s="790">
        <v>0</v>
      </c>
      <c r="E58" s="790">
        <v>0</v>
      </c>
      <c r="F58" s="790">
        <v>0</v>
      </c>
      <c r="G58" s="790">
        <v>0</v>
      </c>
      <c r="H58" s="790">
        <v>0</v>
      </c>
      <c r="I58" s="283">
        <v>2</v>
      </c>
      <c r="J58" s="288" t="s">
        <v>134</v>
      </c>
      <c r="K58" s="289" t="s">
        <v>275</v>
      </c>
    </row>
    <row r="59" spans="1:11" ht="21.95" customHeight="1">
      <c r="A59" s="287"/>
      <c r="B59" s="293" t="s">
        <v>135</v>
      </c>
      <c r="C59" s="1050">
        <v>9</v>
      </c>
      <c r="D59" s="790">
        <v>0</v>
      </c>
      <c r="E59" s="790">
        <v>0</v>
      </c>
      <c r="F59" s="790">
        <v>0</v>
      </c>
      <c r="G59" s="790">
        <v>0</v>
      </c>
      <c r="H59" s="790">
        <v>0</v>
      </c>
      <c r="I59" s="283">
        <v>9</v>
      </c>
      <c r="J59" s="288" t="s">
        <v>136</v>
      </c>
      <c r="K59" s="289"/>
    </row>
    <row r="60" spans="1:11" ht="21.95" customHeight="1">
      <c r="A60" s="287" t="s">
        <v>1</v>
      </c>
      <c r="B60" s="293" t="s">
        <v>133</v>
      </c>
      <c r="C60" s="1050">
        <v>0</v>
      </c>
      <c r="D60" s="790">
        <v>0</v>
      </c>
      <c r="E60" s="790">
        <v>0</v>
      </c>
      <c r="F60" s="790">
        <v>0</v>
      </c>
      <c r="G60" s="790">
        <v>0</v>
      </c>
      <c r="H60" s="790">
        <v>3</v>
      </c>
      <c r="I60" s="283">
        <v>3</v>
      </c>
      <c r="J60" s="288" t="s">
        <v>134</v>
      </c>
      <c r="K60" s="289" t="s">
        <v>4</v>
      </c>
    </row>
    <row r="61" spans="1:11" ht="21.95" customHeight="1">
      <c r="A61" s="287"/>
      <c r="B61" s="293" t="s">
        <v>135</v>
      </c>
      <c r="C61" s="1050">
        <v>0</v>
      </c>
      <c r="D61" s="790">
        <v>0</v>
      </c>
      <c r="E61" s="790">
        <v>0</v>
      </c>
      <c r="F61" s="790">
        <v>0</v>
      </c>
      <c r="G61" s="790">
        <v>0</v>
      </c>
      <c r="H61" s="790">
        <v>17</v>
      </c>
      <c r="I61" s="283">
        <v>17</v>
      </c>
      <c r="J61" s="288" t="s">
        <v>136</v>
      </c>
      <c r="K61" s="289"/>
    </row>
    <row r="62" spans="1:11" ht="21.95" customHeight="1">
      <c r="A62" s="281" t="s">
        <v>42</v>
      </c>
      <c r="B62" s="297" t="s">
        <v>133</v>
      </c>
      <c r="C62" s="1051">
        <v>4357</v>
      </c>
      <c r="D62" s="282">
        <v>6318</v>
      </c>
      <c r="E62" s="282">
        <v>3867</v>
      </c>
      <c r="F62" s="282">
        <v>662</v>
      </c>
      <c r="G62" s="282">
        <v>125</v>
      </c>
      <c r="H62" s="282">
        <v>3</v>
      </c>
      <c r="I62" s="283">
        <v>15332</v>
      </c>
      <c r="J62" s="284" t="s">
        <v>134</v>
      </c>
      <c r="K62" s="285" t="s">
        <v>2</v>
      </c>
    </row>
    <row r="63" spans="1:11" ht="21.95" customHeight="1">
      <c r="A63" s="241"/>
      <c r="B63" s="244" t="s">
        <v>135</v>
      </c>
      <c r="C63" s="1052">
        <v>14662</v>
      </c>
      <c r="D63" s="763">
        <v>35581</v>
      </c>
      <c r="E63" s="763">
        <v>27099</v>
      </c>
      <c r="F63" s="763">
        <v>5433</v>
      </c>
      <c r="G63" s="763">
        <v>1260</v>
      </c>
      <c r="H63" s="763">
        <v>17</v>
      </c>
      <c r="I63" s="764">
        <v>84052</v>
      </c>
      <c r="J63" s="291" t="s">
        <v>136</v>
      </c>
      <c r="K63" s="251"/>
    </row>
    <row r="64" spans="1:11" ht="21.95" customHeight="1">
      <c r="A64" s="1763" t="s">
        <v>377</v>
      </c>
      <c r="B64" s="1763"/>
      <c r="C64" s="1763"/>
      <c r="D64" s="1763"/>
      <c r="E64" s="1763"/>
      <c r="F64" s="137"/>
      <c r="G64" s="1764" t="s">
        <v>324</v>
      </c>
      <c r="H64" s="1764"/>
      <c r="I64" s="1764"/>
      <c r="J64" s="1764"/>
      <c r="K64" s="1764"/>
    </row>
  </sheetData>
  <mergeCells count="40">
    <mergeCell ref="A22:K22"/>
    <mergeCell ref="A23:K23"/>
    <mergeCell ref="A24:K24"/>
    <mergeCell ref="A25:B27"/>
    <mergeCell ref="C25:D25"/>
    <mergeCell ref="E25:H25"/>
    <mergeCell ref="I26:I27"/>
    <mergeCell ref="A1:K1"/>
    <mergeCell ref="A2:K2"/>
    <mergeCell ref="A4:B6"/>
    <mergeCell ref="C5:C6"/>
    <mergeCell ref="D5:D6"/>
    <mergeCell ref="E5:E6"/>
    <mergeCell ref="F5:F6"/>
    <mergeCell ref="G5:G6"/>
    <mergeCell ref="A3:K3"/>
    <mergeCell ref="J4:K6"/>
    <mergeCell ref="C4:D4"/>
    <mergeCell ref="E4:H4"/>
    <mergeCell ref="I5:I6"/>
    <mergeCell ref="A43:K43"/>
    <mergeCell ref="A44:K44"/>
    <mergeCell ref="A45:K45"/>
    <mergeCell ref="C26:C27"/>
    <mergeCell ref="D26:D27"/>
    <mergeCell ref="E26:E27"/>
    <mergeCell ref="F26:F27"/>
    <mergeCell ref="G26:G27"/>
    <mergeCell ref="J25:K27"/>
    <mergeCell ref="A64:E64"/>
    <mergeCell ref="G64:K64"/>
    <mergeCell ref="C47:C48"/>
    <mergeCell ref="D47:D48"/>
    <mergeCell ref="A46:B48"/>
    <mergeCell ref="E46:H46"/>
    <mergeCell ref="J46:K48"/>
    <mergeCell ref="E47:E48"/>
    <mergeCell ref="F47:F48"/>
    <mergeCell ref="G47:G48"/>
    <mergeCell ref="I47:I48"/>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10" man="1"/>
    <brk id="42" max="10" man="1"/>
  </rowBreaks>
</worksheet>
</file>

<file path=xl/worksheets/sheet6.xml><?xml version="1.0" encoding="utf-8"?>
<worksheet xmlns="http://schemas.openxmlformats.org/spreadsheetml/2006/main" xmlns:r="http://schemas.openxmlformats.org/officeDocument/2006/relationships">
  <sheetPr>
    <tabColor theme="1"/>
  </sheetPr>
  <dimension ref="A1:F13"/>
  <sheetViews>
    <sheetView showGridLines="0" rightToLeft="1" view="pageBreakPreview" zoomScaleNormal="100" zoomScaleSheetLayoutView="100" workbookViewId="0">
      <selection activeCell="M4" sqref="M4:M7"/>
    </sheetView>
  </sheetViews>
  <sheetFormatPr defaultColWidth="8" defaultRowHeight="21"/>
  <cols>
    <col min="1" max="1" width="21.7109375" style="54" customWidth="1"/>
    <col min="2" max="2" width="12.5703125" style="55" customWidth="1"/>
    <col min="3" max="3" width="25.28515625" style="56" customWidth="1"/>
    <col min="4" max="4" width="25.7109375" style="56" customWidth="1"/>
    <col min="5" max="5" width="17.140625" style="53" customWidth="1"/>
    <col min="6" max="6" width="32" style="57" customWidth="1"/>
    <col min="7" max="16384" width="8" style="53"/>
  </cols>
  <sheetData>
    <row r="1" spans="1:6" s="39" customFormat="1" ht="20.25" customHeight="1">
      <c r="A1" s="1783" t="s">
        <v>435</v>
      </c>
      <c r="B1" s="1783"/>
      <c r="C1" s="1783"/>
      <c r="D1" s="1783"/>
      <c r="E1" s="1783"/>
      <c r="F1" s="1783"/>
    </row>
    <row r="2" spans="1:6" s="39" customFormat="1" ht="29.25" customHeight="1">
      <c r="A2" s="1794" t="s">
        <v>480</v>
      </c>
      <c r="B2" s="1794"/>
      <c r="C2" s="1794"/>
      <c r="D2" s="1794"/>
      <c r="E2" s="1794"/>
      <c r="F2" s="1794"/>
    </row>
    <row r="3" spans="1:6" s="41" customFormat="1" ht="5.0999999999999996" customHeight="1">
      <c r="A3" s="221"/>
      <c r="B3" s="135"/>
      <c r="C3" s="135"/>
      <c r="D3" s="135"/>
      <c r="E3" s="135"/>
      <c r="F3" s="135"/>
    </row>
    <row r="4" spans="1:6" s="44" customFormat="1" ht="19.5" customHeight="1">
      <c r="A4" s="1728" t="s">
        <v>3</v>
      </c>
      <c r="B4" s="1729"/>
      <c r="C4" s="304" t="s">
        <v>333</v>
      </c>
      <c r="D4" s="305" t="s">
        <v>339</v>
      </c>
      <c r="E4" s="1795" t="s">
        <v>94</v>
      </c>
      <c r="F4" s="1796"/>
    </row>
    <row r="5" spans="1:6" s="44" customFormat="1" ht="37.5" customHeight="1">
      <c r="A5" s="1792"/>
      <c r="B5" s="1793"/>
      <c r="C5" s="969" t="s">
        <v>334</v>
      </c>
      <c r="D5" s="306" t="s">
        <v>340</v>
      </c>
      <c r="E5" s="1797"/>
      <c r="F5" s="1798"/>
    </row>
    <row r="6" spans="1:6" s="51" customFormat="1" ht="19.5" customHeight="1">
      <c r="A6" s="1471" t="s">
        <v>383</v>
      </c>
      <c r="B6" s="762" t="s">
        <v>133</v>
      </c>
      <c r="C6" s="1053">
        <v>3069</v>
      </c>
      <c r="D6" s="1054">
        <v>49120</v>
      </c>
      <c r="E6" s="1233" t="s">
        <v>134</v>
      </c>
      <c r="F6" s="219" t="s">
        <v>443</v>
      </c>
    </row>
    <row r="7" spans="1:6" s="51" customFormat="1" ht="19.5" customHeight="1">
      <c r="A7" s="1234"/>
      <c r="B7" s="1235" t="s">
        <v>135</v>
      </c>
      <c r="C7" s="1236">
        <v>16989</v>
      </c>
      <c r="D7" s="1237">
        <v>269146</v>
      </c>
      <c r="E7" s="1238" t="s">
        <v>136</v>
      </c>
      <c r="F7" s="970"/>
    </row>
    <row r="8" spans="1:6" s="51" customFormat="1" ht="19.5" customHeight="1">
      <c r="A8" s="1239" t="s">
        <v>16</v>
      </c>
      <c r="B8" s="1240" t="s">
        <v>133</v>
      </c>
      <c r="C8" s="1241">
        <v>1750</v>
      </c>
      <c r="D8" s="1242">
        <v>33793</v>
      </c>
      <c r="E8" s="1243" t="s">
        <v>134</v>
      </c>
      <c r="F8" s="971" t="s">
        <v>5</v>
      </c>
    </row>
    <row r="9" spans="1:6" s="51" customFormat="1" ht="19.5" customHeight="1">
      <c r="A9" s="1239"/>
      <c r="B9" s="1240" t="s">
        <v>135</v>
      </c>
      <c r="C9" s="1241">
        <v>9305</v>
      </c>
      <c r="D9" s="1242">
        <v>185124</v>
      </c>
      <c r="E9" s="1243" t="s">
        <v>136</v>
      </c>
      <c r="F9" s="971"/>
    </row>
    <row r="10" spans="1:6" s="46" customFormat="1" ht="19.5" customHeight="1">
      <c r="A10" s="1239" t="s">
        <v>8</v>
      </c>
      <c r="B10" s="1244" t="s">
        <v>133</v>
      </c>
      <c r="C10" s="1241">
        <v>1319</v>
      </c>
      <c r="D10" s="1242">
        <v>15327</v>
      </c>
      <c r="E10" s="1245" t="s">
        <v>134</v>
      </c>
      <c r="F10" s="971" t="s">
        <v>9</v>
      </c>
    </row>
    <row r="11" spans="1:6" s="46" customFormat="1" ht="19.5" customHeight="1">
      <c r="A11" s="1246"/>
      <c r="B11" s="1247" t="s">
        <v>135</v>
      </c>
      <c r="C11" s="1248">
        <v>7684</v>
      </c>
      <c r="D11" s="1249">
        <v>84022</v>
      </c>
      <c r="E11" s="761" t="s">
        <v>136</v>
      </c>
      <c r="F11" s="761"/>
    </row>
    <row r="12" spans="1:6" ht="36" customHeight="1">
      <c r="A12" s="1791" t="s">
        <v>335</v>
      </c>
      <c r="B12" s="1791"/>
      <c r="C12" s="1791"/>
      <c r="D12" s="1790" t="s">
        <v>336</v>
      </c>
      <c r="E12" s="1790"/>
      <c r="F12" s="1790"/>
    </row>
    <row r="13" spans="1:6" ht="38.25" customHeight="1">
      <c r="A13" s="1791" t="s">
        <v>337</v>
      </c>
      <c r="B13" s="1791"/>
      <c r="C13" s="1791"/>
      <c r="D13" s="1790" t="s">
        <v>338</v>
      </c>
      <c r="E13" s="1790"/>
      <c r="F13" s="1790"/>
    </row>
  </sheetData>
  <mergeCells count="8">
    <mergeCell ref="D13:F13"/>
    <mergeCell ref="A12:C12"/>
    <mergeCell ref="A13:C13"/>
    <mergeCell ref="A4:B5"/>
    <mergeCell ref="A1:F1"/>
    <mergeCell ref="A2:F2"/>
    <mergeCell ref="E4:F5"/>
    <mergeCell ref="D12:F1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7.xml><?xml version="1.0" encoding="utf-8"?>
<worksheet xmlns="http://schemas.openxmlformats.org/spreadsheetml/2006/main" xmlns:r="http://schemas.openxmlformats.org/officeDocument/2006/relationships">
  <sheetPr>
    <tabColor theme="1"/>
  </sheetPr>
  <dimension ref="A1:Q12"/>
  <sheetViews>
    <sheetView showGridLines="0" rightToLeft="1" view="pageBreakPreview" zoomScaleNormal="100" zoomScaleSheetLayoutView="100" workbookViewId="0">
      <selection activeCell="M4" sqref="M4:M7"/>
    </sheetView>
  </sheetViews>
  <sheetFormatPr defaultColWidth="8" defaultRowHeight="21"/>
  <cols>
    <col min="1" max="1" width="13" style="54" customWidth="1"/>
    <col min="2" max="2" width="7.42578125" style="55" customWidth="1"/>
    <col min="3" max="3" width="10.28515625" style="56" customWidth="1"/>
    <col min="4" max="4" width="10.7109375" style="56" customWidth="1"/>
    <col min="5" max="5" width="12" style="56" customWidth="1"/>
    <col min="6" max="6" width="9.28515625" style="56" customWidth="1"/>
    <col min="7" max="7" width="14.42578125" style="56" customWidth="1"/>
    <col min="8" max="8" width="7.85546875" style="56" customWidth="1"/>
    <col min="9" max="9" width="8.7109375" style="56" customWidth="1"/>
    <col min="10" max="10" width="7.85546875" style="53" customWidth="1"/>
    <col min="11" max="11" width="8.140625" style="55" customWidth="1"/>
    <col min="12" max="12" width="9.85546875" style="53" customWidth="1"/>
    <col min="13" max="13" width="13.140625" style="53" customWidth="1"/>
    <col min="14" max="14" width="15.140625" style="57" customWidth="1"/>
    <col min="15" max="16384" width="8" style="53"/>
  </cols>
  <sheetData>
    <row r="1" spans="1:17" s="39" customFormat="1" ht="24.95" customHeight="1">
      <c r="A1" s="1799" t="s">
        <v>434</v>
      </c>
      <c r="B1" s="1799"/>
      <c r="C1" s="1799"/>
      <c r="D1" s="1799"/>
      <c r="E1" s="1799"/>
      <c r="F1" s="1799"/>
      <c r="G1" s="1799"/>
      <c r="H1" s="1799"/>
      <c r="I1" s="1799"/>
      <c r="J1" s="1799"/>
      <c r="K1" s="1799"/>
      <c r="L1" s="1799"/>
      <c r="M1" s="1799"/>
      <c r="N1" s="1799"/>
    </row>
    <row r="2" spans="1:17" s="41" customFormat="1" ht="30.75" customHeight="1">
      <c r="A2" s="1800" t="s">
        <v>479</v>
      </c>
      <c r="B2" s="1800"/>
      <c r="C2" s="1800"/>
      <c r="D2" s="1800"/>
      <c r="E2" s="1800"/>
      <c r="F2" s="1800"/>
      <c r="G2" s="1800"/>
      <c r="H2" s="1800"/>
      <c r="I2" s="1800"/>
      <c r="J2" s="1800"/>
      <c r="K2" s="1800"/>
      <c r="L2" s="1800"/>
      <c r="M2" s="1800"/>
      <c r="N2" s="1800"/>
    </row>
    <row r="3" spans="1:17" s="41" customFormat="1" ht="6" customHeight="1">
      <c r="A3" s="42"/>
      <c r="B3" s="40"/>
      <c r="C3" s="40"/>
      <c r="D3" s="127"/>
      <c r="E3" s="127"/>
      <c r="F3" s="127"/>
      <c r="G3" s="40"/>
      <c r="H3" s="40"/>
      <c r="I3" s="40"/>
      <c r="J3" s="40"/>
      <c r="K3" s="40"/>
      <c r="L3" s="24"/>
      <c r="M3" s="24"/>
      <c r="N3" s="42"/>
    </row>
    <row r="4" spans="1:17" s="44" customFormat="1" ht="18.75" customHeight="1">
      <c r="A4" s="1805" t="s">
        <v>3</v>
      </c>
      <c r="B4" s="1806"/>
      <c r="C4" s="1801" t="s">
        <v>215</v>
      </c>
      <c r="D4" s="1802"/>
      <c r="E4" s="1802"/>
      <c r="F4" s="1802"/>
      <c r="G4" s="1802"/>
      <c r="H4" s="1803" t="s">
        <v>216</v>
      </c>
      <c r="I4" s="1803"/>
      <c r="J4" s="1803"/>
      <c r="K4" s="1804"/>
      <c r="L4" s="1396" t="s">
        <v>42</v>
      </c>
      <c r="M4" s="1811" t="s">
        <v>94</v>
      </c>
      <c r="N4" s="1812"/>
    </row>
    <row r="5" spans="1:17" s="44" customFormat="1" ht="63" customHeight="1">
      <c r="A5" s="1807"/>
      <c r="B5" s="1808"/>
      <c r="C5" s="308" t="s">
        <v>211</v>
      </c>
      <c r="D5" s="309" t="s">
        <v>212</v>
      </c>
      <c r="E5" s="309" t="s">
        <v>507</v>
      </c>
      <c r="F5" s="309" t="s">
        <v>326</v>
      </c>
      <c r="G5" s="310" t="s">
        <v>213</v>
      </c>
      <c r="H5" s="309" t="s">
        <v>325</v>
      </c>
      <c r="I5" s="309" t="s">
        <v>214</v>
      </c>
      <c r="J5" s="309" t="s">
        <v>40</v>
      </c>
      <c r="K5" s="309" t="s">
        <v>1</v>
      </c>
      <c r="L5" s="1397"/>
      <c r="M5" s="1813"/>
      <c r="N5" s="1814"/>
    </row>
    <row r="6" spans="1:17" s="44" customFormat="1" ht="57" customHeight="1">
      <c r="A6" s="1809"/>
      <c r="B6" s="1810"/>
      <c r="C6" s="1293" t="s">
        <v>280</v>
      </c>
      <c r="D6" s="1293" t="s">
        <v>281</v>
      </c>
      <c r="E6" s="1293" t="s">
        <v>282</v>
      </c>
      <c r="F6" s="1294" t="s">
        <v>283</v>
      </c>
      <c r="G6" s="1294" t="s">
        <v>284</v>
      </c>
      <c r="H6" s="1295" t="s">
        <v>285</v>
      </c>
      <c r="I6" s="1295" t="s">
        <v>286</v>
      </c>
      <c r="J6" s="1295" t="s">
        <v>41</v>
      </c>
      <c r="K6" s="1293" t="s">
        <v>4</v>
      </c>
      <c r="L6" s="1296" t="s">
        <v>140</v>
      </c>
      <c r="M6" s="1815"/>
      <c r="N6" s="1816"/>
    </row>
    <row r="7" spans="1:17" s="51" customFormat="1" ht="23.25" customHeight="1">
      <c r="A7" s="273" t="s">
        <v>383</v>
      </c>
      <c r="B7" s="312" t="s">
        <v>133</v>
      </c>
      <c r="C7" s="1297">
        <v>1442</v>
      </c>
      <c r="D7" s="1298">
        <v>89</v>
      </c>
      <c r="E7" s="1298">
        <v>25</v>
      </c>
      <c r="F7" s="1298">
        <v>56</v>
      </c>
      <c r="G7" s="1298">
        <v>45474</v>
      </c>
      <c r="H7" s="1298">
        <v>171</v>
      </c>
      <c r="I7" s="1298">
        <v>1311</v>
      </c>
      <c r="J7" s="1298">
        <v>604</v>
      </c>
      <c r="K7" s="1298">
        <v>30</v>
      </c>
      <c r="L7" s="1299">
        <v>49202</v>
      </c>
      <c r="M7" s="48" t="s">
        <v>134</v>
      </c>
      <c r="N7" s="1300" t="s">
        <v>443</v>
      </c>
    </row>
    <row r="8" spans="1:17" s="51" customFormat="1" ht="23.25" customHeight="1">
      <c r="A8" s="314"/>
      <c r="B8" s="312" t="s">
        <v>135</v>
      </c>
      <c r="C8" s="1535">
        <v>7461</v>
      </c>
      <c r="D8" s="313">
        <v>441</v>
      </c>
      <c r="E8" s="313">
        <v>126</v>
      </c>
      <c r="F8" s="313">
        <v>285</v>
      </c>
      <c r="G8" s="313">
        <v>249576</v>
      </c>
      <c r="H8" s="313">
        <v>860</v>
      </c>
      <c r="I8" s="313">
        <v>7942</v>
      </c>
      <c r="J8" s="313">
        <v>2742</v>
      </c>
      <c r="K8" s="313">
        <v>143</v>
      </c>
      <c r="L8" s="1536">
        <v>269576</v>
      </c>
      <c r="M8" s="48" t="s">
        <v>136</v>
      </c>
      <c r="N8" s="48"/>
    </row>
    <row r="9" spans="1:17" s="51" customFormat="1" ht="23.25" customHeight="1">
      <c r="A9" s="316" t="s">
        <v>16</v>
      </c>
      <c r="B9" s="316" t="s">
        <v>133</v>
      </c>
      <c r="C9" s="1537">
        <v>1099</v>
      </c>
      <c r="D9" s="1204">
        <v>84</v>
      </c>
      <c r="E9" s="1204">
        <v>16</v>
      </c>
      <c r="F9" s="1204">
        <v>39</v>
      </c>
      <c r="G9" s="1204">
        <v>31745</v>
      </c>
      <c r="H9" s="1204">
        <v>141</v>
      </c>
      <c r="I9" s="1204">
        <v>387</v>
      </c>
      <c r="J9" s="1204">
        <v>332</v>
      </c>
      <c r="K9" s="1204">
        <v>27</v>
      </c>
      <c r="L9" s="1536">
        <v>33870</v>
      </c>
      <c r="M9" s="317" t="s">
        <v>134</v>
      </c>
      <c r="N9" s="315" t="s">
        <v>5</v>
      </c>
      <c r="P9" s="1214"/>
      <c r="Q9" s="1215"/>
    </row>
    <row r="10" spans="1:17" s="51" customFormat="1" ht="23.25" customHeight="1">
      <c r="A10" s="316"/>
      <c r="B10" s="316" t="s">
        <v>135</v>
      </c>
      <c r="C10" s="1537">
        <v>5688</v>
      </c>
      <c r="D10" s="1204">
        <v>412</v>
      </c>
      <c r="E10" s="1204">
        <v>78</v>
      </c>
      <c r="F10" s="1204">
        <v>201</v>
      </c>
      <c r="G10" s="1204">
        <v>174463</v>
      </c>
      <c r="H10" s="1204">
        <v>688</v>
      </c>
      <c r="I10" s="1204">
        <v>2316</v>
      </c>
      <c r="J10" s="1204">
        <v>1552</v>
      </c>
      <c r="K10" s="1204">
        <v>126</v>
      </c>
      <c r="L10" s="1536">
        <v>185524</v>
      </c>
      <c r="M10" s="317" t="s">
        <v>136</v>
      </c>
      <c r="N10" s="50"/>
    </row>
    <row r="11" spans="1:17" s="46" customFormat="1" ht="23.25" customHeight="1">
      <c r="A11" s="316" t="s">
        <v>8</v>
      </c>
      <c r="B11" s="316" t="s">
        <v>133</v>
      </c>
      <c r="C11" s="1537">
        <v>343</v>
      </c>
      <c r="D11" s="1204">
        <v>5</v>
      </c>
      <c r="E11" s="1204">
        <v>9</v>
      </c>
      <c r="F11" s="1204">
        <v>17</v>
      </c>
      <c r="G11" s="1204">
        <v>13729</v>
      </c>
      <c r="H11" s="1204">
        <v>30</v>
      </c>
      <c r="I11" s="1204">
        <v>924</v>
      </c>
      <c r="J11" s="1204">
        <v>272</v>
      </c>
      <c r="K11" s="1204">
        <v>3</v>
      </c>
      <c r="L11" s="1536">
        <v>15332</v>
      </c>
      <c r="M11" s="317" t="s">
        <v>134</v>
      </c>
      <c r="N11" s="315" t="s">
        <v>9</v>
      </c>
    </row>
    <row r="12" spans="1:17" s="46" customFormat="1" ht="23.25" customHeight="1">
      <c r="A12" s="1291"/>
      <c r="B12" s="1255" t="s">
        <v>135</v>
      </c>
      <c r="C12" s="1538">
        <v>1773</v>
      </c>
      <c r="D12" s="1250">
        <v>29</v>
      </c>
      <c r="E12" s="1250">
        <v>48</v>
      </c>
      <c r="F12" s="1250">
        <v>84</v>
      </c>
      <c r="G12" s="1250">
        <v>75113</v>
      </c>
      <c r="H12" s="1250">
        <v>172</v>
      </c>
      <c r="I12" s="1250">
        <v>5626</v>
      </c>
      <c r="J12" s="1250">
        <v>1190</v>
      </c>
      <c r="K12" s="1250">
        <v>17</v>
      </c>
      <c r="L12" s="1539">
        <v>84052</v>
      </c>
      <c r="M12" s="1257" t="s">
        <v>136</v>
      </c>
      <c r="N12" s="1292"/>
    </row>
  </sheetData>
  <mergeCells count="6">
    <mergeCell ref="A1:N1"/>
    <mergeCell ref="A2:N2"/>
    <mergeCell ref="C4:G4"/>
    <mergeCell ref="H4:K4"/>
    <mergeCell ref="A4:B6"/>
    <mergeCell ref="M4:N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8.xml><?xml version="1.0" encoding="utf-8"?>
<worksheet xmlns="http://schemas.openxmlformats.org/spreadsheetml/2006/main" xmlns:r="http://schemas.openxmlformats.org/officeDocument/2006/relationships">
  <sheetPr>
    <tabColor theme="1"/>
  </sheetPr>
  <dimension ref="A1:N64"/>
  <sheetViews>
    <sheetView showGridLines="0" rightToLeft="1" view="pageBreakPreview" topLeftCell="A34" zoomScale="106" zoomScaleNormal="100" zoomScaleSheetLayoutView="106" workbookViewId="0">
      <selection activeCell="M4" sqref="M4:M7"/>
    </sheetView>
  </sheetViews>
  <sheetFormatPr defaultColWidth="8" defaultRowHeight="16.5" customHeight="1"/>
  <cols>
    <col min="1" max="1" width="10.85546875" style="113" customWidth="1"/>
    <col min="2" max="2" width="8.28515625" style="114" customWidth="1"/>
    <col min="3" max="3" width="10.28515625" style="115" customWidth="1"/>
    <col min="4" max="4" width="12.140625" style="115" customWidth="1"/>
    <col min="5" max="5" width="12.42578125" style="115" customWidth="1"/>
    <col min="6" max="6" width="8.7109375" style="115" customWidth="1"/>
    <col min="7" max="7" width="10.85546875" style="115" customWidth="1"/>
    <col min="8" max="8" width="9" style="115" customWidth="1"/>
    <col min="9" max="9" width="8.5703125" style="115" customWidth="1"/>
    <col min="10" max="10" width="7.42578125" style="115" customWidth="1"/>
    <col min="11" max="11" width="9.42578125" style="115" customWidth="1"/>
    <col min="12" max="12" width="9.28515625" style="113" customWidth="1"/>
    <col min="13" max="13" width="13.5703125" style="114" customWidth="1"/>
    <col min="14" max="14" width="17.85546875" style="113" customWidth="1"/>
    <col min="15" max="15" width="8.140625" style="176" bestFit="1" customWidth="1"/>
    <col min="16" max="16384" width="8" style="176"/>
  </cols>
  <sheetData>
    <row r="1" spans="1:14" s="171" customFormat="1" ht="27" customHeight="1">
      <c r="A1" s="1817" t="s">
        <v>432</v>
      </c>
      <c r="B1" s="1817"/>
      <c r="C1" s="1817"/>
      <c r="D1" s="1817"/>
      <c r="E1" s="1817"/>
      <c r="F1" s="1817"/>
      <c r="G1" s="1817"/>
      <c r="H1" s="1817"/>
      <c r="I1" s="1817"/>
      <c r="J1" s="1817"/>
      <c r="K1" s="1817"/>
      <c r="L1" s="1817"/>
      <c r="M1" s="1817"/>
      <c r="N1" s="1817"/>
    </row>
    <row r="2" spans="1:14" s="171" customFormat="1" ht="30" customHeight="1">
      <c r="A2" s="1820" t="s">
        <v>477</v>
      </c>
      <c r="B2" s="1820"/>
      <c r="C2" s="1820"/>
      <c r="D2" s="1820"/>
      <c r="E2" s="1820"/>
      <c r="F2" s="1820"/>
      <c r="G2" s="1820"/>
      <c r="H2" s="1820"/>
      <c r="I2" s="1820"/>
      <c r="J2" s="1820"/>
      <c r="K2" s="1820"/>
      <c r="L2" s="1820"/>
      <c r="M2" s="1820"/>
      <c r="N2" s="1820"/>
    </row>
    <row r="3" spans="1:14" s="171" customFormat="1" ht="6" customHeight="1">
      <c r="A3" s="1821"/>
      <c r="B3" s="1821"/>
      <c r="C3" s="1821"/>
      <c r="D3" s="1821"/>
      <c r="E3" s="1821"/>
      <c r="F3" s="1821"/>
      <c r="G3" s="1821"/>
      <c r="H3" s="1821"/>
      <c r="I3" s="1821"/>
      <c r="J3" s="1821"/>
      <c r="K3" s="1821"/>
      <c r="L3" s="1821"/>
      <c r="M3" s="1821"/>
      <c r="N3" s="1821"/>
    </row>
    <row r="4" spans="1:14" s="172" customFormat="1" ht="20.100000000000001" customHeight="1">
      <c r="A4" s="1728" t="s">
        <v>22</v>
      </c>
      <c r="B4" s="1729"/>
      <c r="C4" s="1801" t="s">
        <v>215</v>
      </c>
      <c r="D4" s="1802"/>
      <c r="E4" s="1802"/>
      <c r="F4" s="1802"/>
      <c r="G4" s="1802"/>
      <c r="H4" s="1803" t="s">
        <v>216</v>
      </c>
      <c r="I4" s="1803"/>
      <c r="J4" s="1803"/>
      <c r="K4" s="1804"/>
      <c r="L4" s="1818" t="s">
        <v>21</v>
      </c>
      <c r="M4" s="1738" t="s">
        <v>25</v>
      </c>
      <c r="N4" s="1739"/>
    </row>
    <row r="5" spans="1:14" s="109" customFormat="1" ht="39.950000000000003" customHeight="1">
      <c r="A5" s="1730"/>
      <c r="B5" s="1731"/>
      <c r="C5" s="309" t="s">
        <v>211</v>
      </c>
      <c r="D5" s="309" t="s">
        <v>212</v>
      </c>
      <c r="E5" s="309" t="s">
        <v>507</v>
      </c>
      <c r="F5" s="309" t="s">
        <v>326</v>
      </c>
      <c r="G5" s="310" t="s">
        <v>213</v>
      </c>
      <c r="H5" s="309" t="s">
        <v>325</v>
      </c>
      <c r="I5" s="309" t="s">
        <v>214</v>
      </c>
      <c r="J5" s="309" t="s">
        <v>40</v>
      </c>
      <c r="K5" s="309" t="s">
        <v>1</v>
      </c>
      <c r="L5" s="1819"/>
      <c r="M5" s="1822"/>
      <c r="N5" s="1741"/>
    </row>
    <row r="6" spans="1:14" s="109" customFormat="1" ht="46.5" customHeight="1">
      <c r="A6" s="1792"/>
      <c r="B6" s="1733"/>
      <c r="C6" s="335" t="s">
        <v>280</v>
      </c>
      <c r="D6" s="335" t="s">
        <v>281</v>
      </c>
      <c r="E6" s="335" t="s">
        <v>282</v>
      </c>
      <c r="F6" s="336" t="s">
        <v>283</v>
      </c>
      <c r="G6" s="336" t="s">
        <v>284</v>
      </c>
      <c r="H6" s="760" t="s">
        <v>285</v>
      </c>
      <c r="I6" s="760" t="s">
        <v>286</v>
      </c>
      <c r="J6" s="760" t="s">
        <v>41</v>
      </c>
      <c r="K6" s="335" t="s">
        <v>4</v>
      </c>
      <c r="L6" s="338" t="s">
        <v>2</v>
      </c>
      <c r="M6" s="1742"/>
      <c r="N6" s="1743"/>
    </row>
    <row r="7" spans="1:14" s="109" customFormat="1" ht="24" customHeight="1">
      <c r="A7" s="1439" t="s">
        <v>383</v>
      </c>
      <c r="B7" s="258"/>
      <c r="C7" s="319"/>
      <c r="D7" s="320"/>
      <c r="E7" s="334"/>
      <c r="F7" s="321"/>
      <c r="G7" s="321"/>
      <c r="H7" s="321"/>
      <c r="I7" s="321"/>
      <c r="J7" s="321"/>
      <c r="K7" s="321"/>
      <c r="L7" s="1389"/>
      <c r="M7" s="262"/>
      <c r="N7" s="263" t="s">
        <v>443</v>
      </c>
    </row>
    <row r="8" spans="1:14" s="109" customFormat="1" ht="20.100000000000001" customHeight="1">
      <c r="A8" s="322" t="s">
        <v>33</v>
      </c>
      <c r="B8" s="323" t="s">
        <v>133</v>
      </c>
      <c r="C8" s="1055">
        <v>11</v>
      </c>
      <c r="D8" s="1056">
        <v>9</v>
      </c>
      <c r="E8" s="1056">
        <v>0</v>
      </c>
      <c r="F8" s="1056">
        <v>0</v>
      </c>
      <c r="G8" s="1056">
        <v>230</v>
      </c>
      <c r="H8" s="1056">
        <v>4</v>
      </c>
      <c r="I8" s="1056">
        <v>2</v>
      </c>
      <c r="J8" s="1056">
        <v>4</v>
      </c>
      <c r="K8" s="1056">
        <v>0</v>
      </c>
      <c r="L8" s="1390">
        <v>260</v>
      </c>
      <c r="M8" s="1408" t="s">
        <v>134</v>
      </c>
      <c r="N8" s="1408" t="s">
        <v>34</v>
      </c>
    </row>
    <row r="9" spans="1:14" s="109" customFormat="1" ht="20.100000000000001" customHeight="1">
      <c r="A9" s="322"/>
      <c r="B9" s="323" t="s">
        <v>135</v>
      </c>
      <c r="C9" s="1055">
        <v>65</v>
      </c>
      <c r="D9" s="1056">
        <v>41</v>
      </c>
      <c r="E9" s="1056">
        <v>0</v>
      </c>
      <c r="F9" s="1056">
        <v>0</v>
      </c>
      <c r="G9" s="1056">
        <v>1475</v>
      </c>
      <c r="H9" s="1056">
        <v>15</v>
      </c>
      <c r="I9" s="1056">
        <v>8</v>
      </c>
      <c r="J9" s="1056">
        <v>17</v>
      </c>
      <c r="K9" s="1056">
        <v>0</v>
      </c>
      <c r="L9" s="1390">
        <v>1621</v>
      </c>
      <c r="M9" s="1408" t="s">
        <v>136</v>
      </c>
      <c r="N9" s="1408"/>
    </row>
    <row r="10" spans="1:14" s="109" customFormat="1" ht="20.100000000000001" customHeight="1">
      <c r="A10" s="322" t="s">
        <v>35</v>
      </c>
      <c r="B10" s="323" t="s">
        <v>133</v>
      </c>
      <c r="C10" s="1055">
        <v>396</v>
      </c>
      <c r="D10" s="1056">
        <v>25</v>
      </c>
      <c r="E10" s="1056">
        <v>5</v>
      </c>
      <c r="F10" s="1056">
        <v>10</v>
      </c>
      <c r="G10" s="1056">
        <v>11961</v>
      </c>
      <c r="H10" s="1056">
        <v>50</v>
      </c>
      <c r="I10" s="1056">
        <v>569</v>
      </c>
      <c r="J10" s="1056">
        <v>175</v>
      </c>
      <c r="K10" s="1056">
        <v>0</v>
      </c>
      <c r="L10" s="1390">
        <v>13191</v>
      </c>
      <c r="M10" s="1408" t="s">
        <v>134</v>
      </c>
      <c r="N10" s="1408" t="s">
        <v>36</v>
      </c>
    </row>
    <row r="11" spans="1:14" s="109" customFormat="1" ht="20.100000000000001" customHeight="1">
      <c r="A11" s="322"/>
      <c r="B11" s="323" t="s">
        <v>135</v>
      </c>
      <c r="C11" s="1055">
        <v>2258</v>
      </c>
      <c r="D11" s="1056">
        <v>140</v>
      </c>
      <c r="E11" s="1056">
        <v>21</v>
      </c>
      <c r="F11" s="1056">
        <v>56</v>
      </c>
      <c r="G11" s="1056">
        <v>73832</v>
      </c>
      <c r="H11" s="1056">
        <v>276</v>
      </c>
      <c r="I11" s="1056">
        <v>3779</v>
      </c>
      <c r="J11" s="1056">
        <v>853</v>
      </c>
      <c r="K11" s="1056">
        <v>0</v>
      </c>
      <c r="L11" s="1390">
        <v>81215</v>
      </c>
      <c r="M11" s="1408" t="s">
        <v>136</v>
      </c>
      <c r="N11" s="1408"/>
    </row>
    <row r="12" spans="1:14" s="109" customFormat="1" ht="20.100000000000001" customHeight="1">
      <c r="A12" s="322" t="s">
        <v>37</v>
      </c>
      <c r="B12" s="323" t="s">
        <v>133</v>
      </c>
      <c r="C12" s="1055">
        <v>1006</v>
      </c>
      <c r="D12" s="1056">
        <v>54</v>
      </c>
      <c r="E12" s="1056">
        <v>18</v>
      </c>
      <c r="F12" s="1056">
        <v>45</v>
      </c>
      <c r="G12" s="1056">
        <v>32782</v>
      </c>
      <c r="H12" s="1056">
        <v>108</v>
      </c>
      <c r="I12" s="1056">
        <v>709</v>
      </c>
      <c r="J12" s="1056">
        <v>418</v>
      </c>
      <c r="K12" s="1056">
        <v>0</v>
      </c>
      <c r="L12" s="1390">
        <v>35140</v>
      </c>
      <c r="M12" s="1408" t="s">
        <v>134</v>
      </c>
      <c r="N12" s="1408" t="s">
        <v>38</v>
      </c>
    </row>
    <row r="13" spans="1:14" s="109" customFormat="1" ht="20.100000000000001" customHeight="1">
      <c r="A13" s="322"/>
      <c r="B13" s="323" t="s">
        <v>135</v>
      </c>
      <c r="C13" s="1055">
        <v>5017</v>
      </c>
      <c r="D13" s="1056">
        <v>259</v>
      </c>
      <c r="E13" s="1056">
        <v>98</v>
      </c>
      <c r="F13" s="1056">
        <v>224</v>
      </c>
      <c r="G13" s="1056">
        <v>172381</v>
      </c>
      <c r="H13" s="1056">
        <v>535</v>
      </c>
      <c r="I13" s="1056">
        <v>4041</v>
      </c>
      <c r="J13" s="1056">
        <v>1851</v>
      </c>
      <c r="K13" s="1056">
        <v>0</v>
      </c>
      <c r="L13" s="1390">
        <v>184406</v>
      </c>
      <c r="M13" s="1408" t="s">
        <v>136</v>
      </c>
      <c r="N13" s="1408"/>
    </row>
    <row r="14" spans="1:14" s="109" customFormat="1" ht="20.100000000000001" customHeight="1">
      <c r="A14" s="322" t="s">
        <v>39</v>
      </c>
      <c r="B14" s="323" t="s">
        <v>133</v>
      </c>
      <c r="C14" s="1055">
        <v>8</v>
      </c>
      <c r="D14" s="1056">
        <v>0</v>
      </c>
      <c r="E14" s="1056">
        <v>1</v>
      </c>
      <c r="F14" s="1056">
        <v>1</v>
      </c>
      <c r="G14" s="1056">
        <v>383</v>
      </c>
      <c r="H14" s="1056">
        <v>7</v>
      </c>
      <c r="I14" s="1056">
        <v>26</v>
      </c>
      <c r="J14" s="1056">
        <v>5</v>
      </c>
      <c r="K14" s="1056">
        <v>0</v>
      </c>
      <c r="L14" s="1390">
        <v>431</v>
      </c>
      <c r="M14" s="1408" t="s">
        <v>134</v>
      </c>
      <c r="N14" s="1410" t="s">
        <v>250</v>
      </c>
    </row>
    <row r="15" spans="1:14" s="109" customFormat="1" ht="20.100000000000001" customHeight="1">
      <c r="A15" s="322"/>
      <c r="B15" s="323" t="s">
        <v>135</v>
      </c>
      <c r="C15" s="1055">
        <v>16</v>
      </c>
      <c r="D15" s="1056">
        <v>0</v>
      </c>
      <c r="E15" s="1056">
        <v>3</v>
      </c>
      <c r="F15" s="1056">
        <v>5</v>
      </c>
      <c r="G15" s="1056">
        <v>1276</v>
      </c>
      <c r="H15" s="1056">
        <v>23</v>
      </c>
      <c r="I15" s="1056">
        <v>91</v>
      </c>
      <c r="J15" s="1056">
        <v>11</v>
      </c>
      <c r="K15" s="1056">
        <v>0</v>
      </c>
      <c r="L15" s="1390">
        <v>1425</v>
      </c>
      <c r="M15" s="1408" t="s">
        <v>136</v>
      </c>
      <c r="N15" s="1408"/>
    </row>
    <row r="16" spans="1:14" s="1399" customFormat="1" ht="20.100000000000001" customHeight="1">
      <c r="A16" s="781" t="s">
        <v>274</v>
      </c>
      <c r="B16" s="782" t="s">
        <v>133</v>
      </c>
      <c r="C16" s="1055">
        <v>21</v>
      </c>
      <c r="D16" s="1056">
        <v>1</v>
      </c>
      <c r="E16" s="1056">
        <v>1</v>
      </c>
      <c r="F16" s="1056">
        <v>0</v>
      </c>
      <c r="G16" s="1056">
        <v>118</v>
      </c>
      <c r="H16" s="1056">
        <v>2</v>
      </c>
      <c r="I16" s="1056">
        <v>5</v>
      </c>
      <c r="J16" s="1056">
        <v>2</v>
      </c>
      <c r="K16" s="1056">
        <v>0</v>
      </c>
      <c r="L16" s="1390">
        <v>150</v>
      </c>
      <c r="M16" s="1408" t="s">
        <v>134</v>
      </c>
      <c r="N16" s="1408" t="s">
        <v>275</v>
      </c>
    </row>
    <row r="17" spans="1:14" s="1399" customFormat="1" ht="20.100000000000001" customHeight="1">
      <c r="A17" s="781"/>
      <c r="B17" s="782" t="s">
        <v>135</v>
      </c>
      <c r="C17" s="1055">
        <v>105</v>
      </c>
      <c r="D17" s="1056">
        <v>1</v>
      </c>
      <c r="E17" s="1056">
        <v>4</v>
      </c>
      <c r="F17" s="1056">
        <v>0</v>
      </c>
      <c r="G17" s="1056">
        <v>612</v>
      </c>
      <c r="H17" s="1056">
        <v>11</v>
      </c>
      <c r="I17" s="1056">
        <v>23</v>
      </c>
      <c r="J17" s="1056">
        <v>10</v>
      </c>
      <c r="K17" s="1056">
        <v>0</v>
      </c>
      <c r="L17" s="1390">
        <v>766</v>
      </c>
      <c r="M17" s="1408" t="s">
        <v>136</v>
      </c>
      <c r="N17" s="1411"/>
    </row>
    <row r="18" spans="1:14" s="109" customFormat="1" ht="20.100000000000001" customHeight="1">
      <c r="A18" s="322" t="s">
        <v>1</v>
      </c>
      <c r="B18" s="323" t="s">
        <v>133</v>
      </c>
      <c r="C18" s="1055">
        <v>0</v>
      </c>
      <c r="D18" s="1056">
        <v>0</v>
      </c>
      <c r="E18" s="1056">
        <v>0</v>
      </c>
      <c r="F18" s="1056">
        <v>0</v>
      </c>
      <c r="G18" s="1056">
        <v>0</v>
      </c>
      <c r="H18" s="1056">
        <v>0</v>
      </c>
      <c r="I18" s="1056">
        <v>0</v>
      </c>
      <c r="J18" s="1056">
        <v>0</v>
      </c>
      <c r="K18" s="1056">
        <v>30</v>
      </c>
      <c r="L18" s="1390">
        <v>30</v>
      </c>
      <c r="M18" s="1408" t="s">
        <v>134</v>
      </c>
      <c r="N18" s="1408" t="s">
        <v>4</v>
      </c>
    </row>
    <row r="19" spans="1:14" s="109" customFormat="1" ht="20.100000000000001" customHeight="1">
      <c r="A19" s="322"/>
      <c r="B19" s="323" t="s">
        <v>135</v>
      </c>
      <c r="C19" s="1055">
        <v>0</v>
      </c>
      <c r="D19" s="1056">
        <v>0</v>
      </c>
      <c r="E19" s="1056">
        <v>0</v>
      </c>
      <c r="F19" s="1056">
        <v>0</v>
      </c>
      <c r="G19" s="1056">
        <v>0</v>
      </c>
      <c r="H19" s="1056">
        <v>0</v>
      </c>
      <c r="I19" s="1056">
        <v>0</v>
      </c>
      <c r="J19" s="1056">
        <v>0</v>
      </c>
      <c r="K19" s="1056">
        <v>143</v>
      </c>
      <c r="L19" s="1390">
        <v>143</v>
      </c>
      <c r="M19" s="1412" t="s">
        <v>136</v>
      </c>
      <c r="N19" s="1408"/>
    </row>
    <row r="20" spans="1:14" s="109" customFormat="1" ht="20.100000000000001" customHeight="1">
      <c r="A20" s="322" t="s">
        <v>42</v>
      </c>
      <c r="B20" s="323" t="s">
        <v>133</v>
      </c>
      <c r="C20" s="1055">
        <v>1442</v>
      </c>
      <c r="D20" s="1056">
        <v>89</v>
      </c>
      <c r="E20" s="1056">
        <v>25</v>
      </c>
      <c r="F20" s="1056">
        <v>56</v>
      </c>
      <c r="G20" s="1056">
        <v>45474</v>
      </c>
      <c r="H20" s="1056">
        <v>171</v>
      </c>
      <c r="I20" s="1056">
        <v>1311</v>
      </c>
      <c r="J20" s="1056">
        <v>604</v>
      </c>
      <c r="K20" s="1056">
        <v>30</v>
      </c>
      <c r="L20" s="1390">
        <v>49202</v>
      </c>
      <c r="M20" s="1408" t="s">
        <v>134</v>
      </c>
      <c r="N20" s="1408" t="s">
        <v>2</v>
      </c>
    </row>
    <row r="21" spans="1:14" s="109" customFormat="1" ht="20.100000000000001" customHeight="1">
      <c r="A21" s="330"/>
      <c r="B21" s="331" t="s">
        <v>135</v>
      </c>
      <c r="C21" s="1057">
        <v>7461</v>
      </c>
      <c r="D21" s="1058">
        <v>441</v>
      </c>
      <c r="E21" s="1058">
        <v>126</v>
      </c>
      <c r="F21" s="1058">
        <v>285</v>
      </c>
      <c r="G21" s="1058">
        <v>249576</v>
      </c>
      <c r="H21" s="1058">
        <v>860</v>
      </c>
      <c r="I21" s="1058">
        <v>7942</v>
      </c>
      <c r="J21" s="1058">
        <v>2742</v>
      </c>
      <c r="K21" s="1058">
        <v>143</v>
      </c>
      <c r="L21" s="1391">
        <v>269576</v>
      </c>
      <c r="M21" s="1208" t="s">
        <v>136</v>
      </c>
      <c r="N21" s="1208"/>
    </row>
    <row r="22" spans="1:14" s="171" customFormat="1" ht="30.75" customHeight="1">
      <c r="A22" s="1817" t="s">
        <v>433</v>
      </c>
      <c r="B22" s="1817"/>
      <c r="C22" s="1817"/>
      <c r="D22" s="1817"/>
      <c r="E22" s="1817"/>
      <c r="F22" s="1817"/>
      <c r="G22" s="1817"/>
      <c r="H22" s="1817"/>
      <c r="I22" s="1817"/>
      <c r="J22" s="1817"/>
      <c r="K22" s="1817"/>
      <c r="L22" s="1817"/>
      <c r="M22" s="1817"/>
      <c r="N22" s="1817"/>
    </row>
    <row r="23" spans="1:14" s="173" customFormat="1" ht="30" customHeight="1">
      <c r="A23" s="1820" t="s">
        <v>478</v>
      </c>
      <c r="B23" s="1820"/>
      <c r="C23" s="1820"/>
      <c r="D23" s="1820"/>
      <c r="E23" s="1820"/>
      <c r="F23" s="1820"/>
      <c r="G23" s="1820"/>
      <c r="H23" s="1820"/>
      <c r="I23" s="1820"/>
      <c r="J23" s="1820"/>
      <c r="K23" s="1820"/>
      <c r="L23" s="1820"/>
      <c r="M23" s="1820"/>
      <c r="N23" s="1820"/>
    </row>
    <row r="24" spans="1:14" s="173" customFormat="1" ht="6" customHeight="1">
      <c r="A24" s="1821"/>
      <c r="B24" s="1821"/>
      <c r="C24" s="1821"/>
      <c r="D24" s="1821"/>
      <c r="E24" s="1821"/>
      <c r="F24" s="1821"/>
      <c r="G24" s="1821"/>
      <c r="H24" s="1821"/>
      <c r="I24" s="1821"/>
      <c r="J24" s="1821"/>
      <c r="K24" s="1821"/>
      <c r="L24" s="1821"/>
      <c r="M24" s="1821"/>
      <c r="N24" s="1821"/>
    </row>
    <row r="25" spans="1:14" s="172" customFormat="1" ht="20.100000000000001" customHeight="1">
      <c r="A25" s="1728" t="s">
        <v>22</v>
      </c>
      <c r="B25" s="1729"/>
      <c r="C25" s="1801" t="s">
        <v>215</v>
      </c>
      <c r="D25" s="1802"/>
      <c r="E25" s="1802"/>
      <c r="F25" s="1802"/>
      <c r="G25" s="1802"/>
      <c r="H25" s="1803" t="s">
        <v>216</v>
      </c>
      <c r="I25" s="1803"/>
      <c r="J25" s="1803"/>
      <c r="K25" s="1804"/>
      <c r="L25" s="1818" t="s">
        <v>21</v>
      </c>
      <c r="M25" s="1738" t="s">
        <v>25</v>
      </c>
      <c r="N25" s="1739"/>
    </row>
    <row r="26" spans="1:14" s="109" customFormat="1" ht="39.950000000000003" customHeight="1">
      <c r="A26" s="1730"/>
      <c r="B26" s="1731"/>
      <c r="C26" s="308" t="s">
        <v>211</v>
      </c>
      <c r="D26" s="309" t="s">
        <v>212</v>
      </c>
      <c r="E26" s="309" t="s">
        <v>507</v>
      </c>
      <c r="F26" s="309" t="s">
        <v>326</v>
      </c>
      <c r="G26" s="310" t="s">
        <v>213</v>
      </c>
      <c r="H26" s="309" t="s">
        <v>325</v>
      </c>
      <c r="I26" s="309" t="s">
        <v>214</v>
      </c>
      <c r="J26" s="309" t="s">
        <v>40</v>
      </c>
      <c r="K26" s="309" t="s">
        <v>1</v>
      </c>
      <c r="L26" s="1819"/>
      <c r="M26" s="1740"/>
      <c r="N26" s="1741"/>
    </row>
    <row r="27" spans="1:14" s="109" customFormat="1" ht="51" customHeight="1">
      <c r="A27" s="1792"/>
      <c r="B27" s="1733"/>
      <c r="C27" s="335" t="s">
        <v>280</v>
      </c>
      <c r="D27" s="335" t="s">
        <v>281</v>
      </c>
      <c r="E27" s="335" t="s">
        <v>282</v>
      </c>
      <c r="F27" s="336" t="s">
        <v>283</v>
      </c>
      <c r="G27" s="336" t="s">
        <v>284</v>
      </c>
      <c r="H27" s="760" t="s">
        <v>285</v>
      </c>
      <c r="I27" s="760" t="s">
        <v>286</v>
      </c>
      <c r="J27" s="760" t="s">
        <v>41</v>
      </c>
      <c r="K27" s="335" t="s">
        <v>4</v>
      </c>
      <c r="L27" s="338" t="s">
        <v>2</v>
      </c>
      <c r="M27" s="1742"/>
      <c r="N27" s="1743"/>
    </row>
    <row r="28" spans="1:14" s="109" customFormat="1" ht="21" customHeight="1">
      <c r="A28" s="281" t="s">
        <v>16</v>
      </c>
      <c r="B28" s="297"/>
      <c r="C28" s="347"/>
      <c r="D28" s="348"/>
      <c r="E28" s="348"/>
      <c r="F28" s="348"/>
      <c r="G28" s="348"/>
      <c r="H28" s="348"/>
      <c r="I28" s="348"/>
      <c r="J28" s="348"/>
      <c r="K28" s="348"/>
      <c r="L28" s="766"/>
      <c r="M28" s="262"/>
      <c r="N28" s="292" t="s">
        <v>5</v>
      </c>
    </row>
    <row r="29" spans="1:14" s="109" customFormat="1" ht="21" customHeight="1">
      <c r="A29" s="326" t="s">
        <v>33</v>
      </c>
      <c r="B29" s="327" t="s">
        <v>133</v>
      </c>
      <c r="C29" s="767">
        <v>11</v>
      </c>
      <c r="D29" s="768">
        <v>9</v>
      </c>
      <c r="E29" s="768">
        <v>0</v>
      </c>
      <c r="F29" s="768">
        <v>0</v>
      </c>
      <c r="G29" s="768">
        <v>223</v>
      </c>
      <c r="H29" s="768">
        <v>4</v>
      </c>
      <c r="I29" s="768">
        <v>1</v>
      </c>
      <c r="J29" s="768">
        <v>4</v>
      </c>
      <c r="K29" s="768">
        <v>0</v>
      </c>
      <c r="L29" s="771">
        <v>252</v>
      </c>
      <c r="M29" s="1405" t="s">
        <v>134</v>
      </c>
      <c r="N29" s="1405" t="s">
        <v>34</v>
      </c>
    </row>
    <row r="30" spans="1:14" s="109" customFormat="1" ht="21" customHeight="1">
      <c r="A30" s="326"/>
      <c r="B30" s="327" t="s">
        <v>135</v>
      </c>
      <c r="C30" s="767">
        <v>65</v>
      </c>
      <c r="D30" s="768">
        <v>41</v>
      </c>
      <c r="E30" s="768">
        <v>0</v>
      </c>
      <c r="F30" s="768">
        <v>0</v>
      </c>
      <c r="G30" s="768">
        <v>1427</v>
      </c>
      <c r="H30" s="768">
        <v>15</v>
      </c>
      <c r="I30" s="768">
        <v>2</v>
      </c>
      <c r="J30" s="768">
        <v>17</v>
      </c>
      <c r="K30" s="768">
        <v>0</v>
      </c>
      <c r="L30" s="771">
        <v>1567</v>
      </c>
      <c r="M30" s="1405" t="s">
        <v>136</v>
      </c>
      <c r="N30" s="1405"/>
    </row>
    <row r="31" spans="1:14" s="109" customFormat="1" ht="21" customHeight="1">
      <c r="A31" s="326" t="s">
        <v>35</v>
      </c>
      <c r="B31" s="327" t="s">
        <v>133</v>
      </c>
      <c r="C31" s="767">
        <v>318</v>
      </c>
      <c r="D31" s="768">
        <v>24</v>
      </c>
      <c r="E31" s="768">
        <v>2</v>
      </c>
      <c r="F31" s="768">
        <v>8</v>
      </c>
      <c r="G31" s="768">
        <v>8160</v>
      </c>
      <c r="H31" s="768">
        <v>39</v>
      </c>
      <c r="I31" s="768">
        <v>186</v>
      </c>
      <c r="J31" s="768">
        <v>61</v>
      </c>
      <c r="K31" s="768">
        <v>0</v>
      </c>
      <c r="L31" s="771">
        <v>8798</v>
      </c>
      <c r="M31" s="1405" t="s">
        <v>134</v>
      </c>
      <c r="N31" s="1405" t="s">
        <v>36</v>
      </c>
    </row>
    <row r="32" spans="1:14" s="109" customFormat="1" ht="21" customHeight="1">
      <c r="A32" s="326"/>
      <c r="B32" s="327" t="s">
        <v>135</v>
      </c>
      <c r="C32" s="767">
        <v>1812</v>
      </c>
      <c r="D32" s="768">
        <v>133</v>
      </c>
      <c r="E32" s="768">
        <v>9</v>
      </c>
      <c r="F32" s="768">
        <v>43</v>
      </c>
      <c r="G32" s="768">
        <v>50754</v>
      </c>
      <c r="H32" s="768">
        <v>221</v>
      </c>
      <c r="I32" s="768">
        <v>1195</v>
      </c>
      <c r="J32" s="768">
        <v>339</v>
      </c>
      <c r="K32" s="768">
        <v>0</v>
      </c>
      <c r="L32" s="771">
        <v>54506</v>
      </c>
      <c r="M32" s="1405" t="s">
        <v>136</v>
      </c>
      <c r="N32" s="1405"/>
    </row>
    <row r="33" spans="1:14" s="109" customFormat="1" ht="21" customHeight="1">
      <c r="A33" s="326" t="s">
        <v>37</v>
      </c>
      <c r="B33" s="327" t="s">
        <v>133</v>
      </c>
      <c r="C33" s="767">
        <v>743</v>
      </c>
      <c r="D33" s="768">
        <v>50</v>
      </c>
      <c r="E33" s="768">
        <v>12</v>
      </c>
      <c r="F33" s="768">
        <v>30</v>
      </c>
      <c r="G33" s="768">
        <v>22999</v>
      </c>
      <c r="H33" s="768">
        <v>90</v>
      </c>
      <c r="I33" s="768">
        <v>187</v>
      </c>
      <c r="J33" s="768">
        <v>262</v>
      </c>
      <c r="K33" s="768">
        <v>0</v>
      </c>
      <c r="L33" s="771">
        <v>24373</v>
      </c>
      <c r="M33" s="1405" t="s">
        <v>134</v>
      </c>
      <c r="N33" s="1405" t="s">
        <v>38</v>
      </c>
    </row>
    <row r="34" spans="1:14" s="109" customFormat="1" ht="21" customHeight="1">
      <c r="A34" s="326"/>
      <c r="B34" s="327" t="s">
        <v>135</v>
      </c>
      <c r="C34" s="767">
        <v>3694</v>
      </c>
      <c r="D34" s="768">
        <v>237</v>
      </c>
      <c r="E34" s="768">
        <v>62</v>
      </c>
      <c r="F34" s="768">
        <v>153</v>
      </c>
      <c r="G34" s="768">
        <v>120884</v>
      </c>
      <c r="H34" s="768">
        <v>423</v>
      </c>
      <c r="I34" s="768">
        <v>1068</v>
      </c>
      <c r="J34" s="768">
        <v>1181</v>
      </c>
      <c r="K34" s="768">
        <v>0</v>
      </c>
      <c r="L34" s="771">
        <v>127702</v>
      </c>
      <c r="M34" s="1405" t="s">
        <v>136</v>
      </c>
      <c r="N34" s="1405"/>
    </row>
    <row r="35" spans="1:14" s="109" customFormat="1" ht="21" customHeight="1">
      <c r="A35" s="326" t="s">
        <v>39</v>
      </c>
      <c r="B35" s="327" t="s">
        <v>133</v>
      </c>
      <c r="C35" s="767">
        <v>6</v>
      </c>
      <c r="D35" s="768">
        <v>0</v>
      </c>
      <c r="E35" s="768">
        <v>1</v>
      </c>
      <c r="F35" s="768">
        <v>1</v>
      </c>
      <c r="G35" s="768">
        <v>247</v>
      </c>
      <c r="H35" s="768">
        <v>6</v>
      </c>
      <c r="I35" s="768">
        <v>8</v>
      </c>
      <c r="J35" s="768">
        <v>3</v>
      </c>
      <c r="K35" s="768">
        <v>0</v>
      </c>
      <c r="L35" s="771">
        <v>272</v>
      </c>
      <c r="M35" s="1405" t="s">
        <v>134</v>
      </c>
      <c r="N35" s="1406" t="s">
        <v>250</v>
      </c>
    </row>
    <row r="36" spans="1:14" s="109" customFormat="1" ht="21" customHeight="1">
      <c r="A36" s="326"/>
      <c r="B36" s="327" t="s">
        <v>135</v>
      </c>
      <c r="C36" s="767">
        <v>12</v>
      </c>
      <c r="D36" s="768">
        <v>0</v>
      </c>
      <c r="E36" s="768">
        <v>3</v>
      </c>
      <c r="F36" s="768">
        <v>5</v>
      </c>
      <c r="G36" s="768">
        <v>795</v>
      </c>
      <c r="H36" s="768">
        <v>18</v>
      </c>
      <c r="I36" s="768">
        <v>28</v>
      </c>
      <c r="J36" s="768">
        <v>5</v>
      </c>
      <c r="K36" s="768">
        <v>0</v>
      </c>
      <c r="L36" s="771">
        <v>866</v>
      </c>
      <c r="M36" s="1405" t="s">
        <v>136</v>
      </c>
      <c r="N36" s="1405"/>
    </row>
    <row r="37" spans="1:14" s="109" customFormat="1" ht="21" customHeight="1">
      <c r="A37" s="326" t="s">
        <v>274</v>
      </c>
      <c r="B37" s="327" t="s">
        <v>133</v>
      </c>
      <c r="C37" s="767">
        <v>21</v>
      </c>
      <c r="D37" s="768">
        <v>1</v>
      </c>
      <c r="E37" s="768">
        <v>1</v>
      </c>
      <c r="F37" s="768">
        <v>0</v>
      </c>
      <c r="G37" s="768">
        <v>116</v>
      </c>
      <c r="H37" s="768">
        <v>2</v>
      </c>
      <c r="I37" s="768">
        <v>5</v>
      </c>
      <c r="J37" s="768">
        <v>2</v>
      </c>
      <c r="K37" s="768">
        <v>0</v>
      </c>
      <c r="L37" s="771">
        <v>148</v>
      </c>
      <c r="M37" s="1405" t="s">
        <v>134</v>
      </c>
      <c r="N37" s="1405" t="s">
        <v>275</v>
      </c>
    </row>
    <row r="38" spans="1:14" s="109" customFormat="1" ht="21" customHeight="1">
      <c r="A38" s="326"/>
      <c r="B38" s="327" t="s">
        <v>135</v>
      </c>
      <c r="C38" s="767">
        <v>105</v>
      </c>
      <c r="D38" s="768">
        <v>1</v>
      </c>
      <c r="E38" s="768">
        <v>4</v>
      </c>
      <c r="F38" s="768">
        <v>0</v>
      </c>
      <c r="G38" s="768">
        <v>603</v>
      </c>
      <c r="H38" s="768">
        <v>11</v>
      </c>
      <c r="I38" s="768">
        <v>23</v>
      </c>
      <c r="J38" s="768">
        <v>10</v>
      </c>
      <c r="K38" s="768">
        <v>0</v>
      </c>
      <c r="L38" s="771">
        <v>757</v>
      </c>
      <c r="M38" s="1405" t="s">
        <v>136</v>
      </c>
      <c r="N38" s="1405"/>
    </row>
    <row r="39" spans="1:14" s="109" customFormat="1" ht="21" customHeight="1">
      <c r="A39" s="326" t="s">
        <v>1</v>
      </c>
      <c r="B39" s="327" t="s">
        <v>133</v>
      </c>
      <c r="C39" s="767">
        <v>0</v>
      </c>
      <c r="D39" s="768">
        <v>0</v>
      </c>
      <c r="E39" s="768">
        <v>0</v>
      </c>
      <c r="F39" s="768">
        <v>0</v>
      </c>
      <c r="G39" s="768">
        <v>0</v>
      </c>
      <c r="H39" s="768">
        <v>0</v>
      </c>
      <c r="I39" s="768">
        <v>0</v>
      </c>
      <c r="J39" s="768">
        <v>0</v>
      </c>
      <c r="K39" s="768">
        <v>27</v>
      </c>
      <c r="L39" s="771">
        <v>27</v>
      </c>
      <c r="M39" s="1405" t="s">
        <v>134</v>
      </c>
      <c r="N39" s="1405" t="s">
        <v>4</v>
      </c>
    </row>
    <row r="40" spans="1:14" s="109" customFormat="1" ht="21" customHeight="1">
      <c r="A40" s="326"/>
      <c r="B40" s="327" t="s">
        <v>135</v>
      </c>
      <c r="C40" s="767">
        <v>0</v>
      </c>
      <c r="D40" s="768">
        <v>0</v>
      </c>
      <c r="E40" s="768">
        <v>0</v>
      </c>
      <c r="F40" s="768">
        <v>0</v>
      </c>
      <c r="G40" s="768">
        <v>0</v>
      </c>
      <c r="H40" s="768">
        <v>0</v>
      </c>
      <c r="I40" s="768">
        <v>0</v>
      </c>
      <c r="J40" s="768">
        <v>0</v>
      </c>
      <c r="K40" s="768">
        <v>126</v>
      </c>
      <c r="L40" s="771">
        <v>126</v>
      </c>
      <c r="M40" s="1405" t="s">
        <v>136</v>
      </c>
      <c r="N40" s="1405"/>
    </row>
    <row r="41" spans="1:14" s="109" customFormat="1" ht="21" customHeight="1">
      <c r="A41" s="322" t="s">
        <v>42</v>
      </c>
      <c r="B41" s="323" t="s">
        <v>133</v>
      </c>
      <c r="C41" s="769">
        <v>1099</v>
      </c>
      <c r="D41" s="770">
        <v>84</v>
      </c>
      <c r="E41" s="770">
        <v>16</v>
      </c>
      <c r="F41" s="770">
        <v>39</v>
      </c>
      <c r="G41" s="770">
        <v>31745</v>
      </c>
      <c r="H41" s="770">
        <v>141</v>
      </c>
      <c r="I41" s="770">
        <v>387</v>
      </c>
      <c r="J41" s="770">
        <v>332</v>
      </c>
      <c r="K41" s="770">
        <v>27</v>
      </c>
      <c r="L41" s="771">
        <v>33870</v>
      </c>
      <c r="M41" s="1408" t="s">
        <v>134</v>
      </c>
      <c r="N41" s="1408" t="s">
        <v>2</v>
      </c>
    </row>
    <row r="42" spans="1:14" s="109" customFormat="1" ht="21" customHeight="1">
      <c r="A42" s="330"/>
      <c r="B42" s="331" t="s">
        <v>135</v>
      </c>
      <c r="C42" s="785">
        <v>5688</v>
      </c>
      <c r="D42" s="772">
        <v>412</v>
      </c>
      <c r="E42" s="772">
        <v>78</v>
      </c>
      <c r="F42" s="772">
        <v>201</v>
      </c>
      <c r="G42" s="772">
        <v>174463</v>
      </c>
      <c r="H42" s="772">
        <v>688</v>
      </c>
      <c r="I42" s="772">
        <v>2316</v>
      </c>
      <c r="J42" s="772">
        <v>1552</v>
      </c>
      <c r="K42" s="772">
        <v>126</v>
      </c>
      <c r="L42" s="773">
        <v>185524</v>
      </c>
      <c r="M42" s="1208" t="s">
        <v>136</v>
      </c>
      <c r="N42" s="1208"/>
    </row>
    <row r="43" spans="1:14" s="171" customFormat="1" ht="16.5" customHeight="1">
      <c r="A43" s="1817" t="s">
        <v>433</v>
      </c>
      <c r="B43" s="1817"/>
      <c r="C43" s="1817"/>
      <c r="D43" s="1817"/>
      <c r="E43" s="1817"/>
      <c r="F43" s="1817"/>
      <c r="G43" s="1817"/>
      <c r="H43" s="1817"/>
      <c r="I43" s="1817"/>
      <c r="J43" s="1817"/>
      <c r="K43" s="1817"/>
      <c r="L43" s="1817"/>
      <c r="M43" s="1817"/>
      <c r="N43" s="1817"/>
    </row>
    <row r="44" spans="1:14" s="173" customFormat="1" ht="30" customHeight="1">
      <c r="A44" s="1820" t="s">
        <v>478</v>
      </c>
      <c r="B44" s="1820"/>
      <c r="C44" s="1820"/>
      <c r="D44" s="1820"/>
      <c r="E44" s="1820"/>
      <c r="F44" s="1820"/>
      <c r="G44" s="1820"/>
      <c r="H44" s="1820"/>
      <c r="I44" s="1820"/>
      <c r="J44" s="1820"/>
      <c r="K44" s="1820"/>
      <c r="L44" s="1820"/>
      <c r="M44" s="1820"/>
      <c r="N44" s="1820"/>
    </row>
    <row r="45" spans="1:14" s="173" customFormat="1" ht="6" customHeight="1">
      <c r="A45" s="1821"/>
      <c r="B45" s="1821"/>
      <c r="C45" s="1821"/>
      <c r="D45" s="1821"/>
      <c r="E45" s="1821"/>
      <c r="F45" s="1821"/>
      <c r="G45" s="1821"/>
      <c r="H45" s="1821"/>
      <c r="I45" s="1821"/>
      <c r="J45" s="1821"/>
      <c r="K45" s="1821"/>
      <c r="L45" s="1821"/>
      <c r="M45" s="1821"/>
      <c r="N45" s="1821"/>
    </row>
    <row r="46" spans="1:14" s="172" customFormat="1" ht="20.100000000000001" customHeight="1">
      <c r="A46" s="1728" t="s">
        <v>22</v>
      </c>
      <c r="B46" s="1729"/>
      <c r="C46" s="1801" t="s">
        <v>215</v>
      </c>
      <c r="D46" s="1802"/>
      <c r="E46" s="1802"/>
      <c r="F46" s="1802"/>
      <c r="G46" s="1802"/>
      <c r="H46" s="1803" t="s">
        <v>216</v>
      </c>
      <c r="I46" s="1803"/>
      <c r="J46" s="1803"/>
      <c r="K46" s="1804"/>
      <c r="L46" s="1818" t="s">
        <v>21</v>
      </c>
      <c r="M46" s="1825" t="s">
        <v>25</v>
      </c>
      <c r="N46" s="1825"/>
    </row>
    <row r="47" spans="1:14" s="109" customFormat="1" ht="39.950000000000003" customHeight="1">
      <c r="A47" s="1730"/>
      <c r="B47" s="1731"/>
      <c r="C47" s="308" t="s">
        <v>211</v>
      </c>
      <c r="D47" s="309" t="s">
        <v>212</v>
      </c>
      <c r="E47" s="309" t="s">
        <v>507</v>
      </c>
      <c r="F47" s="309" t="s">
        <v>326</v>
      </c>
      <c r="G47" s="310" t="s">
        <v>213</v>
      </c>
      <c r="H47" s="309" t="s">
        <v>325</v>
      </c>
      <c r="I47" s="309" t="s">
        <v>214</v>
      </c>
      <c r="J47" s="309" t="s">
        <v>40</v>
      </c>
      <c r="K47" s="309" t="s">
        <v>1</v>
      </c>
      <c r="L47" s="1819"/>
      <c r="M47" s="1826"/>
      <c r="N47" s="1826"/>
    </row>
    <row r="48" spans="1:14" s="109" customFormat="1" ht="51" customHeight="1">
      <c r="A48" s="1792"/>
      <c r="B48" s="1733"/>
      <c r="C48" s="335" t="s">
        <v>280</v>
      </c>
      <c r="D48" s="335" t="s">
        <v>281</v>
      </c>
      <c r="E48" s="335" t="s">
        <v>282</v>
      </c>
      <c r="F48" s="336" t="s">
        <v>283</v>
      </c>
      <c r="G48" s="336" t="s">
        <v>284</v>
      </c>
      <c r="H48" s="760" t="s">
        <v>285</v>
      </c>
      <c r="I48" s="760" t="s">
        <v>286</v>
      </c>
      <c r="J48" s="760" t="s">
        <v>41</v>
      </c>
      <c r="K48" s="335" t="s">
        <v>4</v>
      </c>
      <c r="L48" s="338" t="s">
        <v>2</v>
      </c>
      <c r="M48" s="1747"/>
      <c r="N48" s="1747"/>
    </row>
    <row r="49" spans="1:14" s="109" customFormat="1" ht="21" customHeight="1">
      <c r="A49" s="297" t="s">
        <v>8</v>
      </c>
      <c r="B49" s="765"/>
      <c r="C49" s="787"/>
      <c r="D49" s="753"/>
      <c r="E49" s="753"/>
      <c r="F49" s="753"/>
      <c r="G49" s="753"/>
      <c r="H49" s="753"/>
      <c r="I49" s="753"/>
      <c r="J49" s="753"/>
      <c r="K49" s="753"/>
      <c r="L49" s="788"/>
      <c r="M49" s="1398"/>
      <c r="N49" s="262" t="s">
        <v>9</v>
      </c>
    </row>
    <row r="50" spans="1:14" s="109" customFormat="1" ht="21" customHeight="1">
      <c r="A50" s="327" t="s">
        <v>33</v>
      </c>
      <c r="B50" s="327" t="s">
        <v>133</v>
      </c>
      <c r="C50" s="767">
        <v>0</v>
      </c>
      <c r="D50" s="768">
        <v>0</v>
      </c>
      <c r="E50" s="768">
        <v>0</v>
      </c>
      <c r="F50" s="768">
        <v>0</v>
      </c>
      <c r="G50" s="768">
        <v>7</v>
      </c>
      <c r="H50" s="768">
        <v>0</v>
      </c>
      <c r="I50" s="768">
        <v>1</v>
      </c>
      <c r="J50" s="768">
        <v>0</v>
      </c>
      <c r="K50" s="768">
        <v>0</v>
      </c>
      <c r="L50" s="1404">
        <v>8</v>
      </c>
      <c r="M50" s="1206" t="s">
        <v>134</v>
      </c>
      <c r="N50" s="1405" t="s">
        <v>34</v>
      </c>
    </row>
    <row r="51" spans="1:14" s="109" customFormat="1" ht="21" customHeight="1">
      <c r="A51" s="327"/>
      <c r="B51" s="327" t="s">
        <v>135</v>
      </c>
      <c r="C51" s="767">
        <v>0</v>
      </c>
      <c r="D51" s="768">
        <v>0</v>
      </c>
      <c r="E51" s="768">
        <v>0</v>
      </c>
      <c r="F51" s="768">
        <v>0</v>
      </c>
      <c r="G51" s="768">
        <v>48</v>
      </c>
      <c r="H51" s="768">
        <v>0</v>
      </c>
      <c r="I51" s="768">
        <v>6</v>
      </c>
      <c r="J51" s="768">
        <v>0</v>
      </c>
      <c r="K51" s="768">
        <v>0</v>
      </c>
      <c r="L51" s="1404">
        <v>54</v>
      </c>
      <c r="M51" s="1206" t="s">
        <v>136</v>
      </c>
      <c r="N51" s="1405"/>
    </row>
    <row r="52" spans="1:14" s="109" customFormat="1" ht="21" customHeight="1">
      <c r="A52" s="327" t="s">
        <v>35</v>
      </c>
      <c r="B52" s="327" t="s">
        <v>133</v>
      </c>
      <c r="C52" s="767">
        <v>78</v>
      </c>
      <c r="D52" s="768">
        <v>1</v>
      </c>
      <c r="E52" s="768">
        <v>3</v>
      </c>
      <c r="F52" s="768">
        <v>2</v>
      </c>
      <c r="G52" s="768">
        <v>3801</v>
      </c>
      <c r="H52" s="768">
        <v>11</v>
      </c>
      <c r="I52" s="768">
        <v>383</v>
      </c>
      <c r="J52" s="768">
        <v>114</v>
      </c>
      <c r="K52" s="768">
        <v>0</v>
      </c>
      <c r="L52" s="1404">
        <v>4393</v>
      </c>
      <c r="M52" s="1206" t="s">
        <v>134</v>
      </c>
      <c r="N52" s="1405" t="s">
        <v>36</v>
      </c>
    </row>
    <row r="53" spans="1:14" s="109" customFormat="1" ht="21" customHeight="1">
      <c r="A53" s="327"/>
      <c r="B53" s="327" t="s">
        <v>135</v>
      </c>
      <c r="C53" s="767">
        <v>446</v>
      </c>
      <c r="D53" s="768">
        <v>7</v>
      </c>
      <c r="E53" s="768">
        <v>12</v>
      </c>
      <c r="F53" s="768">
        <v>13</v>
      </c>
      <c r="G53" s="768">
        <v>23078</v>
      </c>
      <c r="H53" s="768">
        <v>55</v>
      </c>
      <c r="I53" s="768">
        <v>2584</v>
      </c>
      <c r="J53" s="768">
        <v>514</v>
      </c>
      <c r="K53" s="768">
        <v>0</v>
      </c>
      <c r="L53" s="1404">
        <v>26709</v>
      </c>
      <c r="M53" s="1206" t="s">
        <v>136</v>
      </c>
      <c r="N53" s="1405"/>
    </row>
    <row r="54" spans="1:14" s="109" customFormat="1" ht="21" customHeight="1">
      <c r="A54" s="327" t="s">
        <v>37</v>
      </c>
      <c r="B54" s="327" t="s">
        <v>133</v>
      </c>
      <c r="C54" s="767">
        <v>263</v>
      </c>
      <c r="D54" s="768">
        <v>4</v>
      </c>
      <c r="E54" s="768">
        <v>6</v>
      </c>
      <c r="F54" s="768">
        <v>15</v>
      </c>
      <c r="G54" s="768">
        <v>9783</v>
      </c>
      <c r="H54" s="768">
        <v>18</v>
      </c>
      <c r="I54" s="768">
        <v>522</v>
      </c>
      <c r="J54" s="768">
        <v>156</v>
      </c>
      <c r="K54" s="768">
        <v>0</v>
      </c>
      <c r="L54" s="1404">
        <v>10767</v>
      </c>
      <c r="M54" s="1206" t="s">
        <v>134</v>
      </c>
      <c r="N54" s="1405" t="s">
        <v>38</v>
      </c>
    </row>
    <row r="55" spans="1:14" s="109" customFormat="1" ht="21" customHeight="1">
      <c r="A55" s="327"/>
      <c r="B55" s="327" t="s">
        <v>135</v>
      </c>
      <c r="C55" s="767">
        <v>1323</v>
      </c>
      <c r="D55" s="768">
        <v>22</v>
      </c>
      <c r="E55" s="768">
        <v>36</v>
      </c>
      <c r="F55" s="768">
        <v>71</v>
      </c>
      <c r="G55" s="768">
        <v>51497</v>
      </c>
      <c r="H55" s="768">
        <v>112</v>
      </c>
      <c r="I55" s="768">
        <v>2973</v>
      </c>
      <c r="J55" s="768">
        <v>670</v>
      </c>
      <c r="K55" s="768">
        <v>0</v>
      </c>
      <c r="L55" s="1404">
        <v>56704</v>
      </c>
      <c r="M55" s="1206" t="s">
        <v>136</v>
      </c>
      <c r="N55" s="1405"/>
    </row>
    <row r="56" spans="1:14" s="109" customFormat="1" ht="21" customHeight="1">
      <c r="A56" s="327" t="s">
        <v>39</v>
      </c>
      <c r="B56" s="327" t="s">
        <v>133</v>
      </c>
      <c r="C56" s="767">
        <v>2</v>
      </c>
      <c r="D56" s="768">
        <v>0</v>
      </c>
      <c r="E56" s="768">
        <v>0</v>
      </c>
      <c r="F56" s="768">
        <v>0</v>
      </c>
      <c r="G56" s="768">
        <v>136</v>
      </c>
      <c r="H56" s="768">
        <v>1</v>
      </c>
      <c r="I56" s="768">
        <v>18</v>
      </c>
      <c r="J56" s="768">
        <v>2</v>
      </c>
      <c r="K56" s="768">
        <v>0</v>
      </c>
      <c r="L56" s="1404">
        <v>159</v>
      </c>
      <c r="M56" s="1206" t="s">
        <v>134</v>
      </c>
      <c r="N56" s="1406" t="s">
        <v>250</v>
      </c>
    </row>
    <row r="57" spans="1:14" s="109" customFormat="1" ht="21" customHeight="1">
      <c r="A57" s="327"/>
      <c r="B57" s="327" t="s">
        <v>135</v>
      </c>
      <c r="C57" s="767">
        <v>4</v>
      </c>
      <c r="D57" s="768">
        <v>0</v>
      </c>
      <c r="E57" s="768">
        <v>0</v>
      </c>
      <c r="F57" s="768">
        <v>0</v>
      </c>
      <c r="G57" s="768">
        <v>481</v>
      </c>
      <c r="H57" s="768">
        <v>5</v>
      </c>
      <c r="I57" s="768">
        <v>63</v>
      </c>
      <c r="J57" s="768">
        <v>6</v>
      </c>
      <c r="K57" s="768">
        <v>0</v>
      </c>
      <c r="L57" s="1404">
        <v>559</v>
      </c>
      <c r="M57" s="1206" t="s">
        <v>136</v>
      </c>
      <c r="N57" s="1407"/>
    </row>
    <row r="58" spans="1:14" s="109" customFormat="1" ht="21" customHeight="1">
      <c r="A58" s="327" t="s">
        <v>274</v>
      </c>
      <c r="B58" s="327" t="s">
        <v>133</v>
      </c>
      <c r="C58" s="767">
        <v>0</v>
      </c>
      <c r="D58" s="768">
        <v>0</v>
      </c>
      <c r="E58" s="768">
        <v>0</v>
      </c>
      <c r="F58" s="768">
        <v>0</v>
      </c>
      <c r="G58" s="768">
        <v>2</v>
      </c>
      <c r="H58" s="768">
        <v>0</v>
      </c>
      <c r="I58" s="768">
        <v>0</v>
      </c>
      <c r="J58" s="768">
        <v>0</v>
      </c>
      <c r="K58" s="768">
        <v>0</v>
      </c>
      <c r="L58" s="1404">
        <v>2</v>
      </c>
      <c r="M58" s="1206" t="s">
        <v>134</v>
      </c>
      <c r="N58" s="1405" t="s">
        <v>275</v>
      </c>
    </row>
    <row r="59" spans="1:14" s="109" customFormat="1" ht="21" customHeight="1">
      <c r="A59" s="327"/>
      <c r="B59" s="327" t="s">
        <v>135</v>
      </c>
      <c r="C59" s="767">
        <v>0</v>
      </c>
      <c r="D59" s="768">
        <v>0</v>
      </c>
      <c r="E59" s="768">
        <v>0</v>
      </c>
      <c r="F59" s="768">
        <v>0</v>
      </c>
      <c r="G59" s="768">
        <v>9</v>
      </c>
      <c r="H59" s="768">
        <v>0</v>
      </c>
      <c r="I59" s="768">
        <v>0</v>
      </c>
      <c r="J59" s="768">
        <v>0</v>
      </c>
      <c r="K59" s="768">
        <v>0</v>
      </c>
      <c r="L59" s="1404">
        <v>9</v>
      </c>
      <c r="M59" s="1206" t="s">
        <v>136</v>
      </c>
      <c r="N59" s="1405"/>
    </row>
    <row r="60" spans="1:14" s="174" customFormat="1" ht="21" customHeight="1">
      <c r="A60" s="327" t="s">
        <v>1</v>
      </c>
      <c r="B60" s="327" t="s">
        <v>133</v>
      </c>
      <c r="C60" s="767">
        <v>0</v>
      </c>
      <c r="D60" s="768">
        <v>0</v>
      </c>
      <c r="E60" s="768">
        <v>0</v>
      </c>
      <c r="F60" s="768">
        <v>0</v>
      </c>
      <c r="G60" s="768">
        <v>0</v>
      </c>
      <c r="H60" s="768">
        <v>0</v>
      </c>
      <c r="I60" s="768">
        <v>0</v>
      </c>
      <c r="J60" s="768">
        <v>0</v>
      </c>
      <c r="K60" s="768">
        <v>3</v>
      </c>
      <c r="L60" s="1404">
        <v>3</v>
      </c>
      <c r="M60" s="1206" t="s">
        <v>134</v>
      </c>
      <c r="N60" s="1405" t="s">
        <v>4</v>
      </c>
    </row>
    <row r="61" spans="1:14" s="172" customFormat="1" ht="21" customHeight="1">
      <c r="A61" s="327"/>
      <c r="B61" s="327" t="s">
        <v>135</v>
      </c>
      <c r="C61" s="767">
        <v>0</v>
      </c>
      <c r="D61" s="768">
        <v>0</v>
      </c>
      <c r="E61" s="768">
        <v>0</v>
      </c>
      <c r="F61" s="768">
        <v>0</v>
      </c>
      <c r="G61" s="768">
        <v>0</v>
      </c>
      <c r="H61" s="768">
        <v>0</v>
      </c>
      <c r="I61" s="768">
        <v>0</v>
      </c>
      <c r="J61" s="768">
        <v>0</v>
      </c>
      <c r="K61" s="768">
        <v>17</v>
      </c>
      <c r="L61" s="1404">
        <v>17</v>
      </c>
      <c r="M61" s="1206" t="s">
        <v>136</v>
      </c>
      <c r="N61" s="1405"/>
    </row>
    <row r="62" spans="1:14" s="175" customFormat="1" ht="21" customHeight="1">
      <c r="A62" s="323" t="s">
        <v>42</v>
      </c>
      <c r="B62" s="323" t="s">
        <v>133</v>
      </c>
      <c r="C62" s="769">
        <v>343</v>
      </c>
      <c r="D62" s="770">
        <v>5</v>
      </c>
      <c r="E62" s="770">
        <v>9</v>
      </c>
      <c r="F62" s="770">
        <v>17</v>
      </c>
      <c r="G62" s="770">
        <v>13729</v>
      </c>
      <c r="H62" s="770">
        <v>30</v>
      </c>
      <c r="I62" s="770">
        <v>924</v>
      </c>
      <c r="J62" s="770">
        <v>272</v>
      </c>
      <c r="K62" s="770">
        <v>3</v>
      </c>
      <c r="L62" s="1404">
        <v>15332</v>
      </c>
      <c r="M62" s="1207" t="s">
        <v>134</v>
      </c>
      <c r="N62" s="1408" t="s">
        <v>2</v>
      </c>
    </row>
    <row r="63" spans="1:14" s="175" customFormat="1" ht="21" customHeight="1">
      <c r="A63" s="331"/>
      <c r="B63" s="786" t="s">
        <v>135</v>
      </c>
      <c r="C63" s="785">
        <v>1773</v>
      </c>
      <c r="D63" s="772">
        <v>29</v>
      </c>
      <c r="E63" s="772">
        <v>48</v>
      </c>
      <c r="F63" s="772">
        <v>84</v>
      </c>
      <c r="G63" s="772">
        <v>75113</v>
      </c>
      <c r="H63" s="772">
        <v>172</v>
      </c>
      <c r="I63" s="772">
        <v>5626</v>
      </c>
      <c r="J63" s="772">
        <v>1190</v>
      </c>
      <c r="K63" s="772">
        <v>17</v>
      </c>
      <c r="L63" s="1409">
        <v>84052</v>
      </c>
      <c r="M63" s="1265" t="s">
        <v>136</v>
      </c>
      <c r="N63" s="1208"/>
    </row>
    <row r="64" spans="1:14" ht="16.5" customHeight="1">
      <c r="A64" s="1824" t="s">
        <v>379</v>
      </c>
      <c r="B64" s="1824"/>
      <c r="C64" s="1824"/>
      <c r="D64" s="1824"/>
      <c r="E64" s="1824"/>
      <c r="F64" s="784"/>
      <c r="G64" s="784"/>
      <c r="H64" s="784"/>
      <c r="I64" s="1823" t="s">
        <v>324</v>
      </c>
      <c r="J64" s="1823"/>
      <c r="K64" s="1823"/>
      <c r="L64" s="1823"/>
      <c r="M64" s="1823"/>
      <c r="N64" s="1823"/>
    </row>
  </sheetData>
  <mergeCells count="26">
    <mergeCell ref="I64:N64"/>
    <mergeCell ref="A64:E64"/>
    <mergeCell ref="A43:N43"/>
    <mergeCell ref="A44:N44"/>
    <mergeCell ref="A45:N45"/>
    <mergeCell ref="A46:B48"/>
    <mergeCell ref="C46:G46"/>
    <mergeCell ref="M46:N48"/>
    <mergeCell ref="L46:L47"/>
    <mergeCell ref="H46:K46"/>
    <mergeCell ref="A1:N1"/>
    <mergeCell ref="A2:N2"/>
    <mergeCell ref="A3:N3"/>
    <mergeCell ref="A4:B6"/>
    <mergeCell ref="C4:G4"/>
    <mergeCell ref="H4:K4"/>
    <mergeCell ref="M4:N6"/>
    <mergeCell ref="L4:L5"/>
    <mergeCell ref="A22:N22"/>
    <mergeCell ref="L25:L26"/>
    <mergeCell ref="A23:N23"/>
    <mergeCell ref="A24:N24"/>
    <mergeCell ref="A25:B27"/>
    <mergeCell ref="C25:G25"/>
    <mergeCell ref="H25:K25"/>
    <mergeCell ref="M25:N2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13" man="1"/>
    <brk id="42" max="13" man="1"/>
  </rowBreaks>
</worksheet>
</file>

<file path=xl/worksheets/sheet9.xml><?xml version="1.0" encoding="utf-8"?>
<worksheet xmlns="http://schemas.openxmlformats.org/spreadsheetml/2006/main" xmlns:r="http://schemas.openxmlformats.org/officeDocument/2006/relationships">
  <sheetPr>
    <tabColor theme="1"/>
  </sheetPr>
  <dimension ref="A1:I15"/>
  <sheetViews>
    <sheetView showGridLines="0" rightToLeft="1" view="pageBreakPreview" zoomScaleNormal="100" zoomScaleSheetLayoutView="100" workbookViewId="0">
      <selection activeCell="M4" sqref="M4:M7"/>
    </sheetView>
  </sheetViews>
  <sheetFormatPr defaultColWidth="8" defaultRowHeight="21"/>
  <cols>
    <col min="1" max="1" width="18.28515625" style="54" customWidth="1"/>
    <col min="2" max="2" width="15.140625" style="55" customWidth="1"/>
    <col min="3" max="5" width="14.42578125" style="56" customWidth="1"/>
    <col min="6" max="6" width="14.42578125" style="55" customWidth="1"/>
    <col min="7" max="7" width="14.42578125" style="53" customWidth="1"/>
    <col min="8" max="8" width="16.5703125" style="53" customWidth="1"/>
    <col min="9" max="9" width="26.42578125" style="57" customWidth="1"/>
    <col min="10" max="16384" width="8" style="53"/>
  </cols>
  <sheetData>
    <row r="1" spans="1:9" s="39" customFormat="1" ht="18.75" customHeight="1">
      <c r="A1" s="1799" t="s">
        <v>431</v>
      </c>
      <c r="B1" s="1799"/>
      <c r="C1" s="1799"/>
      <c r="D1" s="1799"/>
      <c r="E1" s="1799"/>
      <c r="F1" s="1799"/>
      <c r="G1" s="1799"/>
      <c r="H1" s="1799"/>
      <c r="I1" s="1799"/>
    </row>
    <row r="2" spans="1:9" s="41" customFormat="1" ht="27" customHeight="1">
      <c r="A2" s="1800" t="s">
        <v>476</v>
      </c>
      <c r="B2" s="1800"/>
      <c r="C2" s="1800"/>
      <c r="D2" s="1800"/>
      <c r="E2" s="1800"/>
      <c r="F2" s="1800"/>
      <c r="G2" s="1800"/>
      <c r="H2" s="1800"/>
      <c r="I2" s="1800"/>
    </row>
    <row r="3" spans="1:9" s="41" customFormat="1" ht="5.0999999999999996" customHeight="1">
      <c r="A3" s="42"/>
      <c r="B3" s="40"/>
      <c r="C3" s="40"/>
      <c r="D3" s="40"/>
      <c r="E3" s="40"/>
      <c r="F3" s="40"/>
      <c r="G3" s="24"/>
      <c r="H3" s="24"/>
      <c r="I3" s="42"/>
    </row>
    <row r="4" spans="1:9" s="44" customFormat="1" ht="21" customHeight="1">
      <c r="A4" s="1805" t="s">
        <v>3</v>
      </c>
      <c r="B4" s="1806"/>
      <c r="C4" s="1801" t="s">
        <v>142</v>
      </c>
      <c r="D4" s="1802"/>
      <c r="E4" s="1803" t="s">
        <v>143</v>
      </c>
      <c r="F4" s="1804"/>
      <c r="G4" s="1818" t="s">
        <v>21</v>
      </c>
      <c r="H4" s="1828" t="s">
        <v>94</v>
      </c>
      <c r="I4" s="1829"/>
    </row>
    <row r="5" spans="1:9" s="44" customFormat="1" ht="16.5" customHeight="1">
      <c r="A5" s="1807"/>
      <c r="B5" s="1808"/>
      <c r="C5" s="1392" t="s">
        <v>128</v>
      </c>
      <c r="D5" s="1392" t="s">
        <v>144</v>
      </c>
      <c r="E5" s="1392" t="s">
        <v>97</v>
      </c>
      <c r="F5" s="1393" t="s">
        <v>1</v>
      </c>
      <c r="G5" s="1827"/>
      <c r="H5" s="1830"/>
      <c r="I5" s="1831"/>
    </row>
    <row r="6" spans="1:9" s="44" customFormat="1" ht="26.25" customHeight="1">
      <c r="A6" s="1809"/>
      <c r="B6" s="1810"/>
      <c r="C6" s="1394" t="s">
        <v>129</v>
      </c>
      <c r="D6" s="1394" t="s">
        <v>145</v>
      </c>
      <c r="E6" s="1394" t="s">
        <v>146</v>
      </c>
      <c r="F6" s="1395" t="s">
        <v>4</v>
      </c>
      <c r="G6" s="1302" t="s">
        <v>2</v>
      </c>
      <c r="H6" s="1832"/>
      <c r="I6" s="1833"/>
    </row>
    <row r="7" spans="1:9" s="51" customFormat="1" ht="24.75" customHeight="1">
      <c r="A7" s="1439" t="s">
        <v>383</v>
      </c>
      <c r="B7" s="307" t="s">
        <v>133</v>
      </c>
      <c r="C7" s="1491">
        <v>49124</v>
      </c>
      <c r="D7" s="1492">
        <v>15</v>
      </c>
      <c r="E7" s="1492">
        <v>33</v>
      </c>
      <c r="F7" s="1492">
        <v>30</v>
      </c>
      <c r="G7" s="1493">
        <v>49202</v>
      </c>
      <c r="H7" s="311" t="s">
        <v>134</v>
      </c>
      <c r="I7" s="1449" t="s">
        <v>443</v>
      </c>
    </row>
    <row r="8" spans="1:9" s="51" customFormat="1" ht="21.75" customHeight="1">
      <c r="A8" s="1252"/>
      <c r="B8" s="342" t="s">
        <v>135</v>
      </c>
      <c r="C8" s="1494">
        <v>269251</v>
      </c>
      <c r="D8" s="1495">
        <v>68</v>
      </c>
      <c r="E8" s="1495">
        <v>114</v>
      </c>
      <c r="F8" s="1495">
        <v>143</v>
      </c>
      <c r="G8" s="1493">
        <v>269576</v>
      </c>
      <c r="H8" s="48" t="s">
        <v>136</v>
      </c>
      <c r="I8" s="48"/>
    </row>
    <row r="9" spans="1:9" s="51" customFormat="1" ht="21.95" customHeight="1">
      <c r="A9" s="1209" t="s">
        <v>16</v>
      </c>
      <c r="B9" s="343" t="s">
        <v>133</v>
      </c>
      <c r="C9" s="1496">
        <v>33799</v>
      </c>
      <c r="D9" s="1497">
        <v>12</v>
      </c>
      <c r="E9" s="1497">
        <v>32</v>
      </c>
      <c r="F9" s="1497">
        <v>27</v>
      </c>
      <c r="G9" s="1493">
        <v>33870</v>
      </c>
      <c r="H9" s="317" t="s">
        <v>134</v>
      </c>
      <c r="I9" s="1205" t="s">
        <v>5</v>
      </c>
    </row>
    <row r="10" spans="1:9" s="51" customFormat="1" ht="21.95" customHeight="1">
      <c r="A10" s="1209"/>
      <c r="B10" s="343" t="s">
        <v>135</v>
      </c>
      <c r="C10" s="1496">
        <v>185228</v>
      </c>
      <c r="D10" s="1497">
        <v>57</v>
      </c>
      <c r="E10" s="1497">
        <v>113</v>
      </c>
      <c r="F10" s="1497">
        <v>126</v>
      </c>
      <c r="G10" s="1493">
        <v>185524</v>
      </c>
      <c r="H10" s="317" t="s">
        <v>136</v>
      </c>
      <c r="I10" s="269"/>
    </row>
    <row r="11" spans="1:9" s="46" customFormat="1" ht="21.95" customHeight="1">
      <c r="A11" s="1209" t="s">
        <v>8</v>
      </c>
      <c r="B11" s="343" t="s">
        <v>133</v>
      </c>
      <c r="C11" s="1496">
        <v>15325</v>
      </c>
      <c r="D11" s="1497">
        <v>3</v>
      </c>
      <c r="E11" s="1497">
        <v>1</v>
      </c>
      <c r="F11" s="1497">
        <v>3</v>
      </c>
      <c r="G11" s="1493">
        <v>15332</v>
      </c>
      <c r="H11" s="317" t="s">
        <v>134</v>
      </c>
      <c r="I11" s="1205" t="s">
        <v>9</v>
      </c>
    </row>
    <row r="12" spans="1:9" s="46" customFormat="1" ht="21.95" customHeight="1">
      <c r="A12" s="1301"/>
      <c r="B12" s="717" t="s">
        <v>135</v>
      </c>
      <c r="C12" s="1498">
        <v>84023</v>
      </c>
      <c r="D12" s="1499">
        <v>11</v>
      </c>
      <c r="E12" s="1499">
        <v>1</v>
      </c>
      <c r="F12" s="1499">
        <v>17</v>
      </c>
      <c r="G12" s="1500">
        <v>84052</v>
      </c>
      <c r="H12" s="1257" t="s">
        <v>136</v>
      </c>
      <c r="I12" s="1292"/>
    </row>
    <row r="14" spans="1:9">
      <c r="G14" s="1679">
        <f>G7-F7</f>
        <v>49172</v>
      </c>
    </row>
    <row r="15" spans="1:9">
      <c r="G15" s="1681">
        <f>C7/G14*100</f>
        <v>99.9</v>
      </c>
    </row>
  </sheetData>
  <mergeCells count="7">
    <mergeCell ref="A1:I1"/>
    <mergeCell ref="A2:I2"/>
    <mergeCell ref="C4:D4"/>
    <mergeCell ref="E4:F4"/>
    <mergeCell ref="G4:G5"/>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0.xml><?xml version="1.0" encoding="utf-8"?>
<worksheet xmlns="http://schemas.openxmlformats.org/spreadsheetml/2006/main" xmlns:r="http://schemas.openxmlformats.org/officeDocument/2006/relationships">
  <sheetPr>
    <tabColor theme="1"/>
  </sheetPr>
  <dimension ref="A1:J64"/>
  <sheetViews>
    <sheetView showGridLines="0" rightToLeft="1" view="pageBreakPreview" zoomScale="115" zoomScaleNormal="100" zoomScaleSheetLayoutView="115" workbookViewId="0">
      <selection activeCell="M4" sqref="M4:M7"/>
    </sheetView>
  </sheetViews>
  <sheetFormatPr defaultColWidth="8" defaultRowHeight="16.5" customHeight="1"/>
  <cols>
    <col min="1" max="1" width="19.42578125" style="113" customWidth="1"/>
    <col min="2" max="2" width="12" style="114" customWidth="1"/>
    <col min="3" max="3" width="14.85546875" style="115" customWidth="1"/>
    <col min="4" max="4" width="16.28515625" style="115" customWidth="1"/>
    <col min="5" max="6" width="12.7109375" style="115" customWidth="1"/>
    <col min="7" max="7" width="11.7109375" style="113" customWidth="1"/>
    <col min="8" max="8" width="13.5703125" style="114" customWidth="1"/>
    <col min="9" max="9" width="33" style="113" customWidth="1"/>
    <col min="10" max="10" width="8" style="176"/>
    <col min="11" max="16384" width="8" style="113"/>
  </cols>
  <sheetData>
    <row r="1" spans="1:10" s="105" customFormat="1" ht="18.75" customHeight="1">
      <c r="A1" s="1817" t="s">
        <v>429</v>
      </c>
      <c r="B1" s="1817"/>
      <c r="C1" s="1817"/>
      <c r="D1" s="1817"/>
      <c r="E1" s="1817"/>
      <c r="F1" s="1817"/>
      <c r="G1" s="1817"/>
      <c r="H1" s="1817"/>
      <c r="I1" s="1817"/>
      <c r="J1" s="171"/>
    </row>
    <row r="2" spans="1:10" s="105" customFormat="1" ht="30" customHeight="1">
      <c r="A2" s="1820" t="s">
        <v>512</v>
      </c>
      <c r="B2" s="1820"/>
      <c r="C2" s="1820"/>
      <c r="D2" s="1820"/>
      <c r="E2" s="1820"/>
      <c r="F2" s="1820"/>
      <c r="G2" s="1820"/>
      <c r="H2" s="1820"/>
      <c r="I2" s="1820"/>
      <c r="J2" s="171"/>
    </row>
    <row r="3" spans="1:10" s="105" customFormat="1" ht="6" customHeight="1">
      <c r="A3" s="1821"/>
      <c r="B3" s="1821"/>
      <c r="C3" s="1821"/>
      <c r="D3" s="1821"/>
      <c r="E3" s="1821"/>
      <c r="F3" s="1821"/>
      <c r="G3" s="1821"/>
      <c r="H3" s="1821"/>
      <c r="I3" s="1821"/>
      <c r="J3" s="171"/>
    </row>
    <row r="4" spans="1:10" s="106" customFormat="1" ht="19.5" customHeight="1">
      <c r="A4" s="1728" t="s">
        <v>22</v>
      </c>
      <c r="B4" s="1729"/>
      <c r="C4" s="1801" t="s">
        <v>142</v>
      </c>
      <c r="D4" s="1802"/>
      <c r="E4" s="344"/>
      <c r="F4" s="345" t="s">
        <v>143</v>
      </c>
      <c r="G4" s="1818" t="s">
        <v>21</v>
      </c>
      <c r="H4" s="1845" t="s">
        <v>25</v>
      </c>
      <c r="I4" s="1846"/>
      <c r="J4" s="172"/>
    </row>
    <row r="5" spans="1:10" s="107" customFormat="1" ht="19.5" customHeight="1">
      <c r="A5" s="1836"/>
      <c r="B5" s="1837"/>
      <c r="C5" s="341" t="s">
        <v>128</v>
      </c>
      <c r="D5" s="341" t="s">
        <v>144</v>
      </c>
      <c r="E5" s="341" t="s">
        <v>97</v>
      </c>
      <c r="F5" s="341" t="s">
        <v>1</v>
      </c>
      <c r="G5" s="1838"/>
      <c r="H5" s="1841"/>
      <c r="I5" s="1842"/>
      <c r="J5" s="109"/>
    </row>
    <row r="6" spans="1:10" s="107" customFormat="1" ht="19.5" customHeight="1">
      <c r="A6" s="1792"/>
      <c r="B6" s="1793"/>
      <c r="C6" s="346" t="s">
        <v>129</v>
      </c>
      <c r="D6" s="346" t="s">
        <v>145</v>
      </c>
      <c r="E6" s="346" t="s">
        <v>146</v>
      </c>
      <c r="F6" s="337" t="s">
        <v>4</v>
      </c>
      <c r="G6" s="229" t="s">
        <v>2</v>
      </c>
      <c r="H6" s="1843"/>
      <c r="I6" s="1844"/>
      <c r="J6" s="109"/>
    </row>
    <row r="7" spans="1:10" s="108" customFormat="1" ht="21.95" customHeight="1">
      <c r="A7" s="355" t="s">
        <v>383</v>
      </c>
      <c r="B7" s="259"/>
      <c r="C7" s="1060"/>
      <c r="D7" s="356"/>
      <c r="E7" s="356"/>
      <c r="F7" s="357"/>
      <c r="G7" s="358"/>
      <c r="H7" s="292"/>
      <c r="I7" s="262" t="s">
        <v>447</v>
      </c>
      <c r="J7" s="109"/>
    </row>
    <row r="8" spans="1:10" s="107" customFormat="1" ht="21.95" customHeight="1">
      <c r="A8" s="349" t="s">
        <v>33</v>
      </c>
      <c r="B8" s="792" t="s">
        <v>133</v>
      </c>
      <c r="C8" s="1068">
        <v>260</v>
      </c>
      <c r="D8" s="1062">
        <v>0</v>
      </c>
      <c r="E8" s="1062">
        <v>0</v>
      </c>
      <c r="F8" s="1062">
        <v>0</v>
      </c>
      <c r="G8" s="1061">
        <v>260</v>
      </c>
      <c r="H8" s="350" t="s">
        <v>134</v>
      </c>
      <c r="I8" s="351" t="s">
        <v>34</v>
      </c>
      <c r="J8" s="109"/>
    </row>
    <row r="9" spans="1:10" s="107" customFormat="1" ht="21.95" customHeight="1">
      <c r="A9" s="349"/>
      <c r="B9" s="792" t="s">
        <v>135</v>
      </c>
      <c r="C9" s="1068">
        <v>1621</v>
      </c>
      <c r="D9" s="1062">
        <v>0</v>
      </c>
      <c r="E9" s="1062">
        <v>0</v>
      </c>
      <c r="F9" s="1062">
        <v>0</v>
      </c>
      <c r="G9" s="1061">
        <v>1621</v>
      </c>
      <c r="H9" s="350" t="s">
        <v>136</v>
      </c>
      <c r="I9" s="351"/>
      <c r="J9" s="109"/>
    </row>
    <row r="10" spans="1:10" s="107" customFormat="1" ht="21.95" customHeight="1">
      <c r="A10" s="349" t="s">
        <v>35</v>
      </c>
      <c r="B10" s="792" t="s">
        <v>133</v>
      </c>
      <c r="C10" s="1068">
        <v>13179</v>
      </c>
      <c r="D10" s="1062">
        <v>3</v>
      </c>
      <c r="E10" s="1062">
        <v>9</v>
      </c>
      <c r="F10" s="1062">
        <v>0</v>
      </c>
      <c r="G10" s="1061">
        <v>13191</v>
      </c>
      <c r="H10" s="350" t="s">
        <v>134</v>
      </c>
      <c r="I10" s="351" t="s">
        <v>36</v>
      </c>
      <c r="J10" s="109"/>
    </row>
    <row r="11" spans="1:10" s="107" customFormat="1" ht="21.95" customHeight="1">
      <c r="A11" s="349"/>
      <c r="B11" s="792" t="s">
        <v>135</v>
      </c>
      <c r="C11" s="1068">
        <v>81167</v>
      </c>
      <c r="D11" s="1062">
        <v>16</v>
      </c>
      <c r="E11" s="1062">
        <v>32</v>
      </c>
      <c r="F11" s="1062">
        <v>0</v>
      </c>
      <c r="G11" s="1061">
        <v>81215</v>
      </c>
      <c r="H11" s="350" t="s">
        <v>136</v>
      </c>
      <c r="I11" s="351"/>
      <c r="J11" s="109"/>
    </row>
    <row r="12" spans="1:10" s="107" customFormat="1" ht="21.95" customHeight="1">
      <c r="A12" s="349" t="s">
        <v>37</v>
      </c>
      <c r="B12" s="792" t="s">
        <v>133</v>
      </c>
      <c r="C12" s="1068">
        <v>35121</v>
      </c>
      <c r="D12" s="1062">
        <v>11</v>
      </c>
      <c r="E12" s="1062">
        <v>8</v>
      </c>
      <c r="F12" s="1062">
        <v>0</v>
      </c>
      <c r="G12" s="1061">
        <v>35140</v>
      </c>
      <c r="H12" s="350" t="s">
        <v>134</v>
      </c>
      <c r="I12" s="351" t="s">
        <v>38</v>
      </c>
      <c r="J12" s="109"/>
    </row>
    <row r="13" spans="1:10" s="107" customFormat="1" ht="21.95" customHeight="1">
      <c r="A13" s="349"/>
      <c r="B13" s="792" t="s">
        <v>135</v>
      </c>
      <c r="C13" s="1068">
        <v>184337</v>
      </c>
      <c r="D13" s="1062">
        <v>46</v>
      </c>
      <c r="E13" s="1062">
        <v>23</v>
      </c>
      <c r="F13" s="1062">
        <v>0</v>
      </c>
      <c r="G13" s="1061">
        <v>184406</v>
      </c>
      <c r="H13" s="350" t="s">
        <v>136</v>
      </c>
      <c r="I13" s="351"/>
      <c r="J13" s="109"/>
    </row>
    <row r="14" spans="1:10" s="107" customFormat="1" ht="21.95" customHeight="1">
      <c r="A14" s="349" t="s">
        <v>39</v>
      </c>
      <c r="B14" s="792" t="s">
        <v>133</v>
      </c>
      <c r="C14" s="1068">
        <v>429</v>
      </c>
      <c r="D14" s="1062">
        <v>0</v>
      </c>
      <c r="E14" s="1062">
        <v>2</v>
      </c>
      <c r="F14" s="1062">
        <v>0</v>
      </c>
      <c r="G14" s="1061">
        <v>431</v>
      </c>
      <c r="H14" s="350" t="s">
        <v>134</v>
      </c>
      <c r="I14" s="286" t="s">
        <v>250</v>
      </c>
      <c r="J14" s="109"/>
    </row>
    <row r="15" spans="1:10" s="107" customFormat="1" ht="21.95" customHeight="1">
      <c r="A15" s="349"/>
      <c r="B15" s="792" t="s">
        <v>135</v>
      </c>
      <c r="C15" s="1068">
        <v>1417</v>
      </c>
      <c r="D15" s="1062">
        <v>0</v>
      </c>
      <c r="E15" s="1062">
        <v>8</v>
      </c>
      <c r="F15" s="1062">
        <v>0</v>
      </c>
      <c r="G15" s="1061">
        <v>1425</v>
      </c>
      <c r="H15" s="350" t="s">
        <v>136</v>
      </c>
      <c r="I15" s="351"/>
      <c r="J15" s="109"/>
    </row>
    <row r="16" spans="1:10" s="107" customFormat="1" ht="21.95" customHeight="1">
      <c r="A16" s="349" t="s">
        <v>274</v>
      </c>
      <c r="B16" s="792" t="s">
        <v>133</v>
      </c>
      <c r="C16" s="1068">
        <v>135</v>
      </c>
      <c r="D16" s="1062">
        <v>1</v>
      </c>
      <c r="E16" s="1062">
        <v>14</v>
      </c>
      <c r="F16" s="1062">
        <v>0</v>
      </c>
      <c r="G16" s="1061">
        <v>150</v>
      </c>
      <c r="H16" s="350" t="s">
        <v>134</v>
      </c>
      <c r="I16" s="351" t="s">
        <v>275</v>
      </c>
      <c r="J16" s="109"/>
    </row>
    <row r="17" spans="1:10" s="107" customFormat="1" ht="21.95" customHeight="1">
      <c r="A17" s="349"/>
      <c r="B17" s="792" t="s">
        <v>135</v>
      </c>
      <c r="C17" s="1068">
        <v>709</v>
      </c>
      <c r="D17" s="1062">
        <v>6</v>
      </c>
      <c r="E17" s="1062">
        <v>51</v>
      </c>
      <c r="F17" s="1062">
        <v>0</v>
      </c>
      <c r="G17" s="1061">
        <v>766</v>
      </c>
      <c r="H17" s="350" t="s">
        <v>136</v>
      </c>
      <c r="I17" s="351"/>
      <c r="J17" s="109"/>
    </row>
    <row r="18" spans="1:10" s="107" customFormat="1" ht="21.95" customHeight="1">
      <c r="A18" s="349" t="s">
        <v>1</v>
      </c>
      <c r="B18" s="792" t="s">
        <v>133</v>
      </c>
      <c r="C18" s="1068">
        <v>0</v>
      </c>
      <c r="D18" s="1062">
        <v>0</v>
      </c>
      <c r="E18" s="1062">
        <v>0</v>
      </c>
      <c r="F18" s="1062">
        <v>30</v>
      </c>
      <c r="G18" s="1061">
        <v>30</v>
      </c>
      <c r="H18" s="350" t="s">
        <v>134</v>
      </c>
      <c r="I18" s="351" t="s">
        <v>4</v>
      </c>
      <c r="J18" s="109"/>
    </row>
    <row r="19" spans="1:10" s="107" customFormat="1" ht="21.95" customHeight="1">
      <c r="A19" s="349"/>
      <c r="B19" s="792" t="s">
        <v>135</v>
      </c>
      <c r="C19" s="1068">
        <v>0</v>
      </c>
      <c r="D19" s="1062">
        <v>0</v>
      </c>
      <c r="E19" s="1062">
        <v>0</v>
      </c>
      <c r="F19" s="1062">
        <v>143</v>
      </c>
      <c r="G19" s="1061">
        <v>143</v>
      </c>
      <c r="H19" s="350" t="s">
        <v>136</v>
      </c>
      <c r="I19" s="351"/>
      <c r="J19" s="109"/>
    </row>
    <row r="20" spans="1:10" s="107" customFormat="1" ht="21.95" customHeight="1">
      <c r="A20" s="349" t="s">
        <v>42</v>
      </c>
      <c r="B20" s="792" t="s">
        <v>133</v>
      </c>
      <c r="C20" s="1068">
        <v>49124</v>
      </c>
      <c r="D20" s="1062">
        <v>15</v>
      </c>
      <c r="E20" s="1062">
        <v>33</v>
      </c>
      <c r="F20" s="1062">
        <v>30</v>
      </c>
      <c r="G20" s="1061">
        <v>49202</v>
      </c>
      <c r="H20" s="350" t="s">
        <v>134</v>
      </c>
      <c r="I20" s="351" t="s">
        <v>2</v>
      </c>
      <c r="J20" s="109"/>
    </row>
    <row r="21" spans="1:10" s="107" customFormat="1" ht="21.95" customHeight="1">
      <c r="A21" s="352"/>
      <c r="B21" s="793" t="s">
        <v>135</v>
      </c>
      <c r="C21" s="1069">
        <v>269251</v>
      </c>
      <c r="D21" s="1063">
        <v>68</v>
      </c>
      <c r="E21" s="1063">
        <v>114</v>
      </c>
      <c r="F21" s="1063">
        <v>143</v>
      </c>
      <c r="G21" s="1064">
        <v>269576</v>
      </c>
      <c r="H21" s="353" t="s">
        <v>136</v>
      </c>
      <c r="I21" s="354"/>
      <c r="J21" s="109"/>
    </row>
    <row r="22" spans="1:10" s="105" customFormat="1" ht="16.5" customHeight="1">
      <c r="A22" s="1817" t="s">
        <v>430</v>
      </c>
      <c r="B22" s="1817"/>
      <c r="C22" s="1817"/>
      <c r="D22" s="1817"/>
      <c r="E22" s="1817"/>
      <c r="F22" s="1817"/>
      <c r="G22" s="1817"/>
      <c r="H22" s="1817"/>
      <c r="I22" s="1817"/>
      <c r="J22" s="171"/>
    </row>
    <row r="23" spans="1:10" s="110" customFormat="1" ht="29.25" customHeight="1">
      <c r="A23" s="1820" t="s">
        <v>511</v>
      </c>
      <c r="B23" s="1820"/>
      <c r="C23" s="1820"/>
      <c r="D23" s="1820"/>
      <c r="E23" s="1820"/>
      <c r="F23" s="1820"/>
      <c r="G23" s="1820"/>
      <c r="H23" s="1820"/>
      <c r="I23" s="1820"/>
      <c r="J23" s="173"/>
    </row>
    <row r="24" spans="1:10" s="110" customFormat="1" ht="5.0999999999999996" customHeight="1">
      <c r="A24" s="1821"/>
      <c r="B24" s="1821"/>
      <c r="C24" s="1821"/>
      <c r="D24" s="1821"/>
      <c r="E24" s="1821"/>
      <c r="F24" s="1821"/>
      <c r="G24" s="1821"/>
      <c r="H24" s="1821"/>
      <c r="I24" s="1821"/>
      <c r="J24" s="173"/>
    </row>
    <row r="25" spans="1:10" s="106" customFormat="1" ht="19.5" customHeight="1">
      <c r="A25" s="1728" t="s">
        <v>22</v>
      </c>
      <c r="B25" s="1729"/>
      <c r="C25" s="1801" t="s">
        <v>142</v>
      </c>
      <c r="D25" s="1802"/>
      <c r="E25" s="344"/>
      <c r="F25" s="345" t="s">
        <v>143</v>
      </c>
      <c r="G25" s="1818" t="s">
        <v>21</v>
      </c>
      <c r="H25" s="1839" t="s">
        <v>25</v>
      </c>
      <c r="I25" s="1840"/>
      <c r="J25" s="172"/>
    </row>
    <row r="26" spans="1:10" s="107" customFormat="1" ht="19.5" customHeight="1">
      <c r="A26" s="1836"/>
      <c r="B26" s="1837"/>
      <c r="C26" s="341" t="s">
        <v>128</v>
      </c>
      <c r="D26" s="341" t="s">
        <v>144</v>
      </c>
      <c r="E26" s="341" t="s">
        <v>97</v>
      </c>
      <c r="F26" s="341" t="s">
        <v>1</v>
      </c>
      <c r="G26" s="1838"/>
      <c r="H26" s="1841"/>
      <c r="I26" s="1842"/>
      <c r="J26" s="109"/>
    </row>
    <row r="27" spans="1:10" s="107" customFormat="1" ht="19.5" customHeight="1">
      <c r="A27" s="1792"/>
      <c r="B27" s="1793"/>
      <c r="C27" s="346" t="s">
        <v>129</v>
      </c>
      <c r="D27" s="346" t="s">
        <v>145</v>
      </c>
      <c r="E27" s="346" t="s">
        <v>146</v>
      </c>
      <c r="F27" s="337" t="s">
        <v>4</v>
      </c>
      <c r="G27" s="229" t="s">
        <v>2</v>
      </c>
      <c r="H27" s="1843"/>
      <c r="I27" s="1844"/>
      <c r="J27" s="109"/>
    </row>
    <row r="28" spans="1:10" s="109" customFormat="1" ht="20.100000000000001" customHeight="1">
      <c r="A28" s="281" t="s">
        <v>16</v>
      </c>
      <c r="B28" s="238"/>
      <c r="C28" s="1065"/>
      <c r="D28" s="1066"/>
      <c r="E28" s="1066"/>
      <c r="F28" s="1066"/>
      <c r="G28" s="1067"/>
      <c r="H28" s="284"/>
      <c r="I28" s="284" t="s">
        <v>5</v>
      </c>
    </row>
    <row r="29" spans="1:10" s="107" customFormat="1" ht="20.100000000000001" customHeight="1">
      <c r="A29" s="326" t="s">
        <v>33</v>
      </c>
      <c r="B29" s="814" t="s">
        <v>133</v>
      </c>
      <c r="C29" s="1473">
        <v>252</v>
      </c>
      <c r="D29" s="1474">
        <v>0</v>
      </c>
      <c r="E29" s="1474">
        <v>0</v>
      </c>
      <c r="F29" s="1474">
        <v>0</v>
      </c>
      <c r="G29" s="1061">
        <v>252</v>
      </c>
      <c r="H29" s="328" t="s">
        <v>134</v>
      </c>
      <c r="I29" s="329" t="s">
        <v>34</v>
      </c>
      <c r="J29" s="109"/>
    </row>
    <row r="30" spans="1:10" s="107" customFormat="1" ht="20.100000000000001" customHeight="1">
      <c r="A30" s="326"/>
      <c r="B30" s="814" t="s">
        <v>135</v>
      </c>
      <c r="C30" s="1473">
        <v>1567</v>
      </c>
      <c r="D30" s="1474">
        <v>0</v>
      </c>
      <c r="E30" s="1474">
        <v>0</v>
      </c>
      <c r="F30" s="1474">
        <v>0</v>
      </c>
      <c r="G30" s="1061">
        <v>1567</v>
      </c>
      <c r="H30" s="328" t="s">
        <v>136</v>
      </c>
      <c r="I30" s="329"/>
      <c r="J30" s="109"/>
    </row>
    <row r="31" spans="1:10" s="107" customFormat="1" ht="20.100000000000001" customHeight="1">
      <c r="A31" s="326" t="s">
        <v>35</v>
      </c>
      <c r="B31" s="814" t="s">
        <v>133</v>
      </c>
      <c r="C31" s="1473">
        <v>8788</v>
      </c>
      <c r="D31" s="1474">
        <v>2</v>
      </c>
      <c r="E31" s="1474">
        <v>8</v>
      </c>
      <c r="F31" s="1474">
        <v>0</v>
      </c>
      <c r="G31" s="1061">
        <v>8798</v>
      </c>
      <c r="H31" s="328" t="s">
        <v>134</v>
      </c>
      <c r="I31" s="329" t="s">
        <v>36</v>
      </c>
      <c r="J31" s="109"/>
    </row>
    <row r="32" spans="1:10" s="107" customFormat="1" ht="20.100000000000001" customHeight="1">
      <c r="A32" s="326"/>
      <c r="B32" s="814" t="s">
        <v>135</v>
      </c>
      <c r="C32" s="1473">
        <v>54461</v>
      </c>
      <c r="D32" s="1474">
        <v>14</v>
      </c>
      <c r="E32" s="1474">
        <v>31</v>
      </c>
      <c r="F32" s="1474">
        <v>0</v>
      </c>
      <c r="G32" s="1061">
        <v>54506</v>
      </c>
      <c r="H32" s="328" t="s">
        <v>136</v>
      </c>
      <c r="I32" s="329"/>
      <c r="J32" s="109"/>
    </row>
    <row r="33" spans="1:10" s="107" customFormat="1" ht="20.100000000000001" customHeight="1">
      <c r="A33" s="326" t="s">
        <v>37</v>
      </c>
      <c r="B33" s="814" t="s">
        <v>133</v>
      </c>
      <c r="C33" s="1473">
        <v>24356</v>
      </c>
      <c r="D33" s="1474">
        <v>9</v>
      </c>
      <c r="E33" s="1474">
        <v>8</v>
      </c>
      <c r="F33" s="1474">
        <v>0</v>
      </c>
      <c r="G33" s="1061">
        <v>24373</v>
      </c>
      <c r="H33" s="328" t="s">
        <v>134</v>
      </c>
      <c r="I33" s="329" t="s">
        <v>38</v>
      </c>
      <c r="J33" s="109"/>
    </row>
    <row r="34" spans="1:10" s="107" customFormat="1" ht="20.100000000000001" customHeight="1">
      <c r="A34" s="326"/>
      <c r="B34" s="814" t="s">
        <v>135</v>
      </c>
      <c r="C34" s="1473">
        <v>127642</v>
      </c>
      <c r="D34" s="1474">
        <v>37</v>
      </c>
      <c r="E34" s="1474">
        <v>23</v>
      </c>
      <c r="F34" s="1474">
        <v>0</v>
      </c>
      <c r="G34" s="1061">
        <v>127702</v>
      </c>
      <c r="H34" s="328" t="s">
        <v>136</v>
      </c>
      <c r="I34" s="329"/>
      <c r="J34" s="109"/>
    </row>
    <row r="35" spans="1:10" s="107" customFormat="1" ht="20.100000000000001" customHeight="1">
      <c r="A35" s="326" t="s">
        <v>39</v>
      </c>
      <c r="B35" s="814" t="s">
        <v>133</v>
      </c>
      <c r="C35" s="1473">
        <v>270</v>
      </c>
      <c r="D35" s="1474">
        <v>0</v>
      </c>
      <c r="E35" s="1474">
        <v>2</v>
      </c>
      <c r="F35" s="1474">
        <v>0</v>
      </c>
      <c r="G35" s="1061">
        <v>272</v>
      </c>
      <c r="H35" s="328" t="s">
        <v>134</v>
      </c>
      <c r="I35" s="290" t="s">
        <v>250</v>
      </c>
      <c r="J35" s="109"/>
    </row>
    <row r="36" spans="1:10" s="107" customFormat="1" ht="20.100000000000001" customHeight="1">
      <c r="A36" s="326"/>
      <c r="B36" s="814" t="s">
        <v>135</v>
      </c>
      <c r="C36" s="1473">
        <v>858</v>
      </c>
      <c r="D36" s="1474">
        <v>0</v>
      </c>
      <c r="E36" s="1474">
        <v>8</v>
      </c>
      <c r="F36" s="1474">
        <v>0</v>
      </c>
      <c r="G36" s="1061">
        <v>866</v>
      </c>
      <c r="H36" s="328" t="s">
        <v>136</v>
      </c>
      <c r="I36" s="329"/>
      <c r="J36" s="109"/>
    </row>
    <row r="37" spans="1:10" s="107" customFormat="1" ht="20.100000000000001" customHeight="1">
      <c r="A37" s="791" t="s">
        <v>274</v>
      </c>
      <c r="B37" s="814" t="s">
        <v>133</v>
      </c>
      <c r="C37" s="1473">
        <v>133</v>
      </c>
      <c r="D37" s="1474">
        <v>1</v>
      </c>
      <c r="E37" s="1474">
        <v>14</v>
      </c>
      <c r="F37" s="1474">
        <v>0</v>
      </c>
      <c r="G37" s="1061">
        <v>148</v>
      </c>
      <c r="H37" s="328" t="s">
        <v>134</v>
      </c>
      <c r="I37" s="329" t="s">
        <v>275</v>
      </c>
      <c r="J37" s="109"/>
    </row>
    <row r="38" spans="1:10" s="107" customFormat="1" ht="20.100000000000001" customHeight="1">
      <c r="A38" s="326"/>
      <c r="B38" s="814" t="s">
        <v>135</v>
      </c>
      <c r="C38" s="1473">
        <v>700</v>
      </c>
      <c r="D38" s="1474">
        <v>6</v>
      </c>
      <c r="E38" s="1474">
        <v>51</v>
      </c>
      <c r="F38" s="1474">
        <v>0</v>
      </c>
      <c r="G38" s="1061">
        <v>757</v>
      </c>
      <c r="H38" s="328" t="s">
        <v>136</v>
      </c>
      <c r="I38" s="329"/>
      <c r="J38" s="109"/>
    </row>
    <row r="39" spans="1:10" s="107" customFormat="1" ht="20.100000000000001" customHeight="1">
      <c r="A39" s="326" t="s">
        <v>1</v>
      </c>
      <c r="B39" s="814" t="s">
        <v>133</v>
      </c>
      <c r="C39" s="1473">
        <v>0</v>
      </c>
      <c r="D39" s="1474">
        <v>0</v>
      </c>
      <c r="E39" s="1474">
        <v>0</v>
      </c>
      <c r="F39" s="1474">
        <v>27</v>
      </c>
      <c r="G39" s="1061">
        <v>27</v>
      </c>
      <c r="H39" s="328" t="s">
        <v>134</v>
      </c>
      <c r="I39" s="329" t="s">
        <v>4</v>
      </c>
      <c r="J39" s="109"/>
    </row>
    <row r="40" spans="1:10" s="107" customFormat="1" ht="20.100000000000001" customHeight="1">
      <c r="A40" s="326"/>
      <c r="B40" s="814" t="s">
        <v>135</v>
      </c>
      <c r="C40" s="1473">
        <v>0</v>
      </c>
      <c r="D40" s="1474">
        <v>0</v>
      </c>
      <c r="E40" s="1474">
        <v>0</v>
      </c>
      <c r="F40" s="1474">
        <v>126</v>
      </c>
      <c r="G40" s="1061">
        <v>126</v>
      </c>
      <c r="H40" s="328" t="s">
        <v>136</v>
      </c>
      <c r="I40" s="329"/>
      <c r="J40" s="109"/>
    </row>
    <row r="41" spans="1:10" s="107" customFormat="1" ht="20.100000000000001" customHeight="1">
      <c r="A41" s="322" t="s">
        <v>42</v>
      </c>
      <c r="B41" s="815" t="s">
        <v>133</v>
      </c>
      <c r="C41" s="1068">
        <v>33799</v>
      </c>
      <c r="D41" s="1062">
        <v>12</v>
      </c>
      <c r="E41" s="1062">
        <v>32</v>
      </c>
      <c r="F41" s="1062">
        <v>27</v>
      </c>
      <c r="G41" s="1061">
        <v>33870</v>
      </c>
      <c r="H41" s="324" t="s">
        <v>134</v>
      </c>
      <c r="I41" s="325" t="s">
        <v>2</v>
      </c>
      <c r="J41" s="109"/>
    </row>
    <row r="42" spans="1:10" s="107" customFormat="1" ht="20.100000000000001" customHeight="1">
      <c r="A42" s="330"/>
      <c r="B42" s="816" t="s">
        <v>135</v>
      </c>
      <c r="C42" s="1069">
        <v>185228</v>
      </c>
      <c r="D42" s="1063">
        <v>57</v>
      </c>
      <c r="E42" s="1063">
        <v>113</v>
      </c>
      <c r="F42" s="1063">
        <v>126</v>
      </c>
      <c r="G42" s="1064">
        <v>185524</v>
      </c>
      <c r="H42" s="332" t="s">
        <v>136</v>
      </c>
      <c r="I42" s="333"/>
      <c r="J42" s="109"/>
    </row>
    <row r="43" spans="1:10" s="105" customFormat="1" ht="16.5" customHeight="1">
      <c r="A43" s="1817" t="s">
        <v>430</v>
      </c>
      <c r="B43" s="1817"/>
      <c r="C43" s="1817"/>
      <c r="D43" s="1817"/>
      <c r="E43" s="1817"/>
      <c r="F43" s="1817"/>
      <c r="G43" s="1817"/>
      <c r="H43" s="1817"/>
      <c r="I43" s="1817"/>
      <c r="J43" s="171"/>
    </row>
    <row r="44" spans="1:10" s="110" customFormat="1" ht="29.25" customHeight="1">
      <c r="A44" s="1820" t="s">
        <v>511</v>
      </c>
      <c r="B44" s="1820"/>
      <c r="C44" s="1820"/>
      <c r="D44" s="1820"/>
      <c r="E44" s="1820"/>
      <c r="F44" s="1820"/>
      <c r="G44" s="1820"/>
      <c r="H44" s="1820"/>
      <c r="I44" s="1820"/>
      <c r="J44" s="173"/>
    </row>
    <row r="45" spans="1:10" s="110" customFormat="1" ht="5.0999999999999996" customHeight="1">
      <c r="A45" s="1821"/>
      <c r="B45" s="1821"/>
      <c r="C45" s="1821"/>
      <c r="D45" s="1821"/>
      <c r="E45" s="1821"/>
      <c r="F45" s="1821"/>
      <c r="G45" s="1821"/>
      <c r="H45" s="1821"/>
      <c r="I45" s="1821"/>
      <c r="J45" s="173"/>
    </row>
    <row r="46" spans="1:10" s="106" customFormat="1" ht="20.25" customHeight="1">
      <c r="A46" s="1728" t="s">
        <v>22</v>
      </c>
      <c r="B46" s="1729"/>
      <c r="C46" s="1801" t="s">
        <v>142</v>
      </c>
      <c r="D46" s="1802"/>
      <c r="E46" s="344"/>
      <c r="F46" s="345" t="s">
        <v>143</v>
      </c>
      <c r="G46" s="1818" t="s">
        <v>21</v>
      </c>
      <c r="H46" s="1845" t="s">
        <v>25</v>
      </c>
      <c r="I46" s="1846"/>
      <c r="J46" s="172"/>
    </row>
    <row r="47" spans="1:10" s="107" customFormat="1" ht="20.25" customHeight="1">
      <c r="A47" s="1836"/>
      <c r="B47" s="1837"/>
      <c r="C47" s="341" t="s">
        <v>128</v>
      </c>
      <c r="D47" s="341" t="s">
        <v>144</v>
      </c>
      <c r="E47" s="341" t="s">
        <v>97</v>
      </c>
      <c r="F47" s="341" t="s">
        <v>1</v>
      </c>
      <c r="G47" s="1838"/>
      <c r="H47" s="1841"/>
      <c r="I47" s="1842"/>
      <c r="J47" s="109"/>
    </row>
    <row r="48" spans="1:10" s="107" customFormat="1" ht="20.25" customHeight="1">
      <c r="A48" s="1792"/>
      <c r="B48" s="1793"/>
      <c r="C48" s="346" t="s">
        <v>129</v>
      </c>
      <c r="D48" s="346" t="s">
        <v>145</v>
      </c>
      <c r="E48" s="346" t="s">
        <v>146</v>
      </c>
      <c r="F48" s="337" t="s">
        <v>4</v>
      </c>
      <c r="G48" s="229" t="s">
        <v>2</v>
      </c>
      <c r="H48" s="1843"/>
      <c r="I48" s="1844"/>
      <c r="J48" s="109"/>
    </row>
    <row r="49" spans="1:10" s="109" customFormat="1" ht="18.95" customHeight="1">
      <c r="A49" s="258" t="s">
        <v>8</v>
      </c>
      <c r="B49" s="258"/>
      <c r="C49" s="1259"/>
      <c r="D49" s="1259"/>
      <c r="E49" s="1259"/>
      <c r="F49" s="1259"/>
      <c r="G49" s="1260"/>
      <c r="H49" s="292"/>
      <c r="I49" s="285" t="s">
        <v>9</v>
      </c>
    </row>
    <row r="50" spans="1:10" s="107" customFormat="1" ht="18.95" customHeight="1">
      <c r="A50" s="1261" t="s">
        <v>33</v>
      </c>
      <c r="B50" s="1261" t="s">
        <v>133</v>
      </c>
      <c r="C50" s="1473">
        <v>8</v>
      </c>
      <c r="D50" s="1474">
        <v>0</v>
      </c>
      <c r="E50" s="1474">
        <v>0</v>
      </c>
      <c r="F50" s="1474">
        <v>0</v>
      </c>
      <c r="G50" s="1061">
        <v>8</v>
      </c>
      <c r="H50" s="1206" t="s">
        <v>134</v>
      </c>
      <c r="I50" s="329" t="s">
        <v>34</v>
      </c>
      <c r="J50" s="109"/>
    </row>
    <row r="51" spans="1:10" s="107" customFormat="1" ht="18.95" customHeight="1">
      <c r="A51" s="1261"/>
      <c r="B51" s="1261" t="s">
        <v>135</v>
      </c>
      <c r="C51" s="1473">
        <v>54</v>
      </c>
      <c r="D51" s="1474">
        <v>0</v>
      </c>
      <c r="E51" s="1474">
        <v>0</v>
      </c>
      <c r="F51" s="1474">
        <v>0</v>
      </c>
      <c r="G51" s="1061">
        <v>54</v>
      </c>
      <c r="H51" s="1206" t="s">
        <v>136</v>
      </c>
      <c r="I51" s="329"/>
      <c r="J51" s="109"/>
    </row>
    <row r="52" spans="1:10" s="107" customFormat="1" ht="18.95" customHeight="1">
      <c r="A52" s="1261" t="s">
        <v>35</v>
      </c>
      <c r="B52" s="1261" t="s">
        <v>133</v>
      </c>
      <c r="C52" s="1473">
        <v>4391</v>
      </c>
      <c r="D52" s="1474">
        <v>1</v>
      </c>
      <c r="E52" s="1474">
        <v>1</v>
      </c>
      <c r="F52" s="1474">
        <v>0</v>
      </c>
      <c r="G52" s="1061">
        <v>4393</v>
      </c>
      <c r="H52" s="1206" t="s">
        <v>134</v>
      </c>
      <c r="I52" s="329" t="s">
        <v>36</v>
      </c>
      <c r="J52" s="109"/>
    </row>
    <row r="53" spans="1:10" s="107" customFormat="1" ht="18.95" customHeight="1">
      <c r="A53" s="1261"/>
      <c r="B53" s="1261" t="s">
        <v>135</v>
      </c>
      <c r="C53" s="1473">
        <v>26706</v>
      </c>
      <c r="D53" s="1474">
        <v>2</v>
      </c>
      <c r="E53" s="1474">
        <v>1</v>
      </c>
      <c r="F53" s="1474">
        <v>0</v>
      </c>
      <c r="G53" s="1061">
        <v>26709</v>
      </c>
      <c r="H53" s="1206" t="s">
        <v>136</v>
      </c>
      <c r="I53" s="329"/>
      <c r="J53" s="109"/>
    </row>
    <row r="54" spans="1:10" s="107" customFormat="1" ht="18.95" customHeight="1">
      <c r="A54" s="1261" t="s">
        <v>37</v>
      </c>
      <c r="B54" s="1261" t="s">
        <v>133</v>
      </c>
      <c r="C54" s="1473">
        <v>10765</v>
      </c>
      <c r="D54" s="1474">
        <v>2</v>
      </c>
      <c r="E54" s="1474">
        <v>0</v>
      </c>
      <c r="F54" s="1474">
        <v>0</v>
      </c>
      <c r="G54" s="1061">
        <v>10767</v>
      </c>
      <c r="H54" s="1206" t="s">
        <v>134</v>
      </c>
      <c r="I54" s="329" t="s">
        <v>38</v>
      </c>
      <c r="J54" s="109"/>
    </row>
    <row r="55" spans="1:10" s="107" customFormat="1" ht="18.95" customHeight="1">
      <c r="A55" s="1261"/>
      <c r="B55" s="1261" t="s">
        <v>135</v>
      </c>
      <c r="C55" s="1473">
        <v>56695</v>
      </c>
      <c r="D55" s="1474">
        <v>9</v>
      </c>
      <c r="E55" s="1474">
        <v>0</v>
      </c>
      <c r="F55" s="1474">
        <v>0</v>
      </c>
      <c r="G55" s="1061">
        <v>56704</v>
      </c>
      <c r="H55" s="1206" t="s">
        <v>136</v>
      </c>
      <c r="I55" s="329"/>
      <c r="J55" s="109"/>
    </row>
    <row r="56" spans="1:10" s="107" customFormat="1" ht="18.95" customHeight="1">
      <c r="A56" s="1261" t="s">
        <v>39</v>
      </c>
      <c r="B56" s="1261" t="s">
        <v>133</v>
      </c>
      <c r="C56" s="1473">
        <v>159</v>
      </c>
      <c r="D56" s="1474">
        <v>0</v>
      </c>
      <c r="E56" s="1474">
        <v>0</v>
      </c>
      <c r="F56" s="1474">
        <v>0</v>
      </c>
      <c r="G56" s="1061">
        <v>159</v>
      </c>
      <c r="H56" s="1206" t="s">
        <v>134</v>
      </c>
      <c r="I56" s="290" t="s">
        <v>250</v>
      </c>
      <c r="J56" s="109"/>
    </row>
    <row r="57" spans="1:10" s="107" customFormat="1" ht="18.95" customHeight="1">
      <c r="A57" s="1261"/>
      <c r="B57" s="1261" t="s">
        <v>135</v>
      </c>
      <c r="C57" s="1473">
        <v>559</v>
      </c>
      <c r="D57" s="1474">
        <v>0</v>
      </c>
      <c r="E57" s="1474">
        <v>0</v>
      </c>
      <c r="F57" s="1474">
        <v>0</v>
      </c>
      <c r="G57" s="1061">
        <v>559</v>
      </c>
      <c r="H57" s="1206" t="s">
        <v>136</v>
      </c>
      <c r="I57" s="329"/>
      <c r="J57" s="109"/>
    </row>
    <row r="58" spans="1:10" s="107" customFormat="1" ht="18.95" customHeight="1">
      <c r="A58" s="1262" t="s">
        <v>274</v>
      </c>
      <c r="B58" s="1263" t="s">
        <v>133</v>
      </c>
      <c r="C58" s="1473">
        <v>2</v>
      </c>
      <c r="D58" s="1474">
        <v>0</v>
      </c>
      <c r="E58" s="1474">
        <v>0</v>
      </c>
      <c r="F58" s="1474">
        <v>0</v>
      </c>
      <c r="G58" s="1061">
        <v>2</v>
      </c>
      <c r="H58" s="1206" t="s">
        <v>134</v>
      </c>
      <c r="I58" s="329" t="s">
        <v>275</v>
      </c>
      <c r="J58" s="109"/>
    </row>
    <row r="59" spans="1:10" s="107" customFormat="1" ht="18.95" customHeight="1">
      <c r="A59" s="1261"/>
      <c r="B59" s="1261" t="s">
        <v>135</v>
      </c>
      <c r="C59" s="1473">
        <v>9</v>
      </c>
      <c r="D59" s="1474">
        <v>0</v>
      </c>
      <c r="E59" s="1474">
        <v>0</v>
      </c>
      <c r="F59" s="1474">
        <v>0</v>
      </c>
      <c r="G59" s="1061">
        <v>9</v>
      </c>
      <c r="H59" s="1206" t="s">
        <v>136</v>
      </c>
      <c r="I59" s="329"/>
      <c r="J59" s="109"/>
    </row>
    <row r="60" spans="1:10" s="111" customFormat="1" ht="18.95" customHeight="1">
      <c r="A60" s="1261" t="s">
        <v>1</v>
      </c>
      <c r="B60" s="1261" t="s">
        <v>133</v>
      </c>
      <c r="C60" s="1473">
        <v>0</v>
      </c>
      <c r="D60" s="1474">
        <v>0</v>
      </c>
      <c r="E60" s="1474">
        <v>0</v>
      </c>
      <c r="F60" s="1474">
        <v>3</v>
      </c>
      <c r="G60" s="1061">
        <v>3</v>
      </c>
      <c r="H60" s="1206" t="s">
        <v>134</v>
      </c>
      <c r="I60" s="329" t="s">
        <v>4</v>
      </c>
      <c r="J60" s="174"/>
    </row>
    <row r="61" spans="1:10" s="106" customFormat="1" ht="18.95" customHeight="1">
      <c r="A61" s="1261"/>
      <c r="B61" s="1261" t="s">
        <v>135</v>
      </c>
      <c r="C61" s="1473">
        <v>0</v>
      </c>
      <c r="D61" s="1474">
        <v>0</v>
      </c>
      <c r="E61" s="1474">
        <v>0</v>
      </c>
      <c r="F61" s="1474">
        <v>17</v>
      </c>
      <c r="G61" s="1061">
        <v>17</v>
      </c>
      <c r="H61" s="1206" t="s">
        <v>136</v>
      </c>
      <c r="I61" s="329"/>
      <c r="J61" s="172"/>
    </row>
    <row r="62" spans="1:10" s="112" customFormat="1" ht="18.95" customHeight="1">
      <c r="A62" s="1264" t="s">
        <v>42</v>
      </c>
      <c r="B62" s="1264" t="s">
        <v>133</v>
      </c>
      <c r="C62" s="1068">
        <v>15325</v>
      </c>
      <c r="D62" s="1062">
        <v>3</v>
      </c>
      <c r="E62" s="1062">
        <v>1</v>
      </c>
      <c r="F62" s="1062">
        <v>3</v>
      </c>
      <c r="G62" s="1061">
        <v>15332</v>
      </c>
      <c r="H62" s="1207" t="s">
        <v>134</v>
      </c>
      <c r="I62" s="325" t="s">
        <v>2</v>
      </c>
      <c r="J62" s="175"/>
    </row>
    <row r="63" spans="1:10" s="112" customFormat="1" ht="18.95" customHeight="1">
      <c r="A63" s="330"/>
      <c r="B63" s="330" t="s">
        <v>135</v>
      </c>
      <c r="C63" s="1069">
        <v>84023</v>
      </c>
      <c r="D63" s="1063">
        <v>11</v>
      </c>
      <c r="E63" s="1063">
        <v>1</v>
      </c>
      <c r="F63" s="1063">
        <v>17</v>
      </c>
      <c r="G63" s="1064">
        <v>84052</v>
      </c>
      <c r="H63" s="1265" t="s">
        <v>136</v>
      </c>
      <c r="I63" s="1208"/>
      <c r="J63" s="175"/>
    </row>
    <row r="64" spans="1:10" ht="16.5" customHeight="1">
      <c r="A64" s="1835" t="s">
        <v>380</v>
      </c>
      <c r="B64" s="1835"/>
      <c r="C64" s="1835"/>
      <c r="D64" s="1835"/>
      <c r="E64" s="998"/>
      <c r="F64" s="1834" t="s">
        <v>317</v>
      </c>
      <c r="G64" s="1834"/>
      <c r="H64" s="1834"/>
      <c r="I64" s="1834"/>
      <c r="J64" s="789"/>
    </row>
  </sheetData>
  <mergeCells count="23">
    <mergeCell ref="A1:I1"/>
    <mergeCell ref="A2:I2"/>
    <mergeCell ref="A3:I3"/>
    <mergeCell ref="A4:B6"/>
    <mergeCell ref="G4:G5"/>
    <mergeCell ref="H4:I6"/>
    <mergeCell ref="C4:D4"/>
    <mergeCell ref="F64:I64"/>
    <mergeCell ref="A64:D64"/>
    <mergeCell ref="A22:I22"/>
    <mergeCell ref="A23:I23"/>
    <mergeCell ref="A24:I24"/>
    <mergeCell ref="A43:I43"/>
    <mergeCell ref="A44:I44"/>
    <mergeCell ref="A25:B27"/>
    <mergeCell ref="C25:D25"/>
    <mergeCell ref="G25:G26"/>
    <mergeCell ref="H25:I27"/>
    <mergeCell ref="A45:I45"/>
    <mergeCell ref="A46:B48"/>
    <mergeCell ref="C46:D46"/>
    <mergeCell ref="G46:G47"/>
    <mergeCell ref="H46:I4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8" man="1"/>
    <brk id="42" max="8" man="1"/>
  </rowBreaks>
</worksheet>
</file>

<file path=xl/worksheets/sheet11.xml><?xml version="1.0" encoding="utf-8"?>
<worksheet xmlns="http://schemas.openxmlformats.org/spreadsheetml/2006/main" xmlns:r="http://schemas.openxmlformats.org/officeDocument/2006/relationships">
  <sheetPr>
    <tabColor theme="1"/>
  </sheetPr>
  <dimension ref="A1:O15"/>
  <sheetViews>
    <sheetView showGridLines="0" rightToLeft="1" view="pageBreakPreview" zoomScaleNormal="100" zoomScaleSheetLayoutView="100" workbookViewId="0">
      <selection activeCell="M4" sqref="M4:M7"/>
    </sheetView>
  </sheetViews>
  <sheetFormatPr defaultColWidth="8" defaultRowHeight="21"/>
  <cols>
    <col min="1" max="1" width="21.7109375" style="54" customWidth="1"/>
    <col min="2" max="2" width="8.85546875" style="55" customWidth="1"/>
    <col min="3" max="3" width="11" style="56" customWidth="1"/>
    <col min="4" max="4" width="11.140625" style="56" customWidth="1"/>
    <col min="5" max="6" width="11.5703125" style="56" customWidth="1"/>
    <col min="7" max="7" width="14.42578125" style="56" customWidth="1"/>
    <col min="8" max="8" width="7.85546875" style="56" customWidth="1"/>
    <col min="9" max="9" width="8.7109375" style="55" customWidth="1"/>
    <col min="10" max="10" width="10.7109375" style="53" customWidth="1"/>
    <col min="11" max="11" width="13.42578125" style="53" customWidth="1"/>
    <col min="12" max="12" width="16.42578125" style="57" customWidth="1"/>
    <col min="13" max="13" width="17.5703125" style="53" bestFit="1" customWidth="1"/>
    <col min="14" max="14" width="8.85546875" style="53" bestFit="1" customWidth="1"/>
    <col min="15" max="15" width="8" style="53"/>
    <col min="16" max="16" width="8.42578125" style="53" bestFit="1" customWidth="1"/>
    <col min="17" max="16384" width="8" style="53"/>
  </cols>
  <sheetData>
    <row r="1" spans="1:15" s="39" customFormat="1" ht="18.75" customHeight="1">
      <c r="A1" s="1799" t="s">
        <v>428</v>
      </c>
      <c r="B1" s="1799"/>
      <c r="C1" s="1799"/>
      <c r="D1" s="1799"/>
      <c r="E1" s="1799"/>
      <c r="F1" s="1799"/>
      <c r="G1" s="1799"/>
      <c r="H1" s="1799"/>
      <c r="I1" s="1799"/>
      <c r="J1" s="1799"/>
      <c r="K1" s="1799"/>
      <c r="L1" s="1799"/>
    </row>
    <row r="2" spans="1:15" s="41" customFormat="1" ht="32.25" customHeight="1">
      <c r="A2" s="1800" t="s">
        <v>475</v>
      </c>
      <c r="B2" s="1800"/>
      <c r="C2" s="1800"/>
      <c r="D2" s="1800"/>
      <c r="E2" s="1800"/>
      <c r="F2" s="1800"/>
      <c r="G2" s="1800"/>
      <c r="H2" s="1800"/>
      <c r="I2" s="1800"/>
      <c r="J2" s="1800"/>
      <c r="K2" s="1800"/>
      <c r="L2" s="1800"/>
    </row>
    <row r="3" spans="1:15" s="41" customFormat="1" ht="4.5" customHeight="1">
      <c r="A3" s="42"/>
      <c r="B3" s="40"/>
      <c r="C3" s="40"/>
      <c r="D3" s="129"/>
      <c r="E3" s="129"/>
      <c r="F3" s="129"/>
      <c r="G3" s="40"/>
      <c r="H3" s="40"/>
      <c r="I3" s="40"/>
      <c r="J3" s="24"/>
      <c r="K3" s="24"/>
      <c r="L3" s="42"/>
    </row>
    <row r="4" spans="1:15" s="44" customFormat="1" ht="22.5" customHeight="1">
      <c r="A4" s="1805" t="s">
        <v>3</v>
      </c>
      <c r="B4" s="1806"/>
      <c r="C4" s="1720" t="s">
        <v>217</v>
      </c>
      <c r="D4" s="1721"/>
      <c r="E4" s="1721"/>
      <c r="F4" s="1855" t="s">
        <v>327</v>
      </c>
      <c r="G4" s="1855"/>
      <c r="H4" s="1855"/>
      <c r="I4" s="1856"/>
      <c r="J4" s="756" t="s">
        <v>42</v>
      </c>
      <c r="K4" s="1851" t="s">
        <v>94</v>
      </c>
      <c r="L4" s="1829"/>
    </row>
    <row r="5" spans="1:15" s="44" customFormat="1" ht="36.75" customHeight="1">
      <c r="A5" s="1847"/>
      <c r="B5" s="1848"/>
      <c r="C5" s="359" t="s">
        <v>276</v>
      </c>
      <c r="D5" s="359" t="s">
        <v>218</v>
      </c>
      <c r="E5" s="360" t="s">
        <v>219</v>
      </c>
      <c r="F5" s="359" t="s">
        <v>292</v>
      </c>
      <c r="G5" s="361" t="s">
        <v>220</v>
      </c>
      <c r="H5" s="360" t="s">
        <v>40</v>
      </c>
      <c r="I5" s="362" t="s">
        <v>1</v>
      </c>
      <c r="J5" s="1857" t="s">
        <v>2</v>
      </c>
      <c r="K5" s="1852"/>
      <c r="L5" s="1831"/>
    </row>
    <row r="6" spans="1:15" s="44" customFormat="1" ht="48.75" customHeight="1">
      <c r="A6" s="1849"/>
      <c r="B6" s="1850"/>
      <c r="C6" s="375" t="s">
        <v>291</v>
      </c>
      <c r="D6" s="375" t="s">
        <v>290</v>
      </c>
      <c r="E6" s="375" t="s">
        <v>289</v>
      </c>
      <c r="F6" s="335" t="s">
        <v>288</v>
      </c>
      <c r="G6" s="335" t="s">
        <v>287</v>
      </c>
      <c r="H6" s="335" t="s">
        <v>41</v>
      </c>
      <c r="I6" s="335" t="s">
        <v>4</v>
      </c>
      <c r="J6" s="1697"/>
      <c r="K6" s="1853"/>
      <c r="L6" s="1854"/>
      <c r="M6" s="220"/>
    </row>
    <row r="7" spans="1:15" s="51" customFormat="1" ht="21.95" customHeight="1">
      <c r="A7" s="683" t="s">
        <v>383</v>
      </c>
      <c r="B7" s="755" t="s">
        <v>133</v>
      </c>
      <c r="C7" s="1501">
        <v>44949</v>
      </c>
      <c r="D7" s="1502">
        <v>3119</v>
      </c>
      <c r="E7" s="1502">
        <v>1052</v>
      </c>
      <c r="F7" s="1502">
        <v>45</v>
      </c>
      <c r="G7" s="1502">
        <v>2</v>
      </c>
      <c r="H7" s="1502">
        <v>5</v>
      </c>
      <c r="I7" s="1502">
        <v>30</v>
      </c>
      <c r="J7" s="1503">
        <v>49202</v>
      </c>
      <c r="K7" s="48" t="s">
        <v>134</v>
      </c>
      <c r="L7" s="1300" t="s">
        <v>443</v>
      </c>
      <c r="M7" s="1157"/>
      <c r="N7" s="1157"/>
      <c r="O7" s="1157"/>
    </row>
    <row r="8" spans="1:15" s="51" customFormat="1" ht="21.95" customHeight="1">
      <c r="A8" s="433"/>
      <c r="B8" s="755" t="s">
        <v>135</v>
      </c>
      <c r="C8" s="809">
        <v>246306</v>
      </c>
      <c r="D8" s="810">
        <v>17038</v>
      </c>
      <c r="E8" s="810">
        <v>5802</v>
      </c>
      <c r="F8" s="810">
        <v>256</v>
      </c>
      <c r="G8" s="810">
        <v>7</v>
      </c>
      <c r="H8" s="810">
        <v>24</v>
      </c>
      <c r="I8" s="810">
        <v>143</v>
      </c>
      <c r="J8" s="972">
        <v>269576</v>
      </c>
      <c r="K8" s="48" t="s">
        <v>136</v>
      </c>
      <c r="L8" s="48"/>
      <c r="M8" s="1157"/>
    </row>
    <row r="9" spans="1:15" s="51" customFormat="1" ht="21.95" customHeight="1">
      <c r="A9" s="711" t="s">
        <v>16</v>
      </c>
      <c r="B9" s="684" t="s">
        <v>133</v>
      </c>
      <c r="C9" s="807">
        <v>29636</v>
      </c>
      <c r="D9" s="808">
        <v>3106</v>
      </c>
      <c r="E9" s="808">
        <v>1051</v>
      </c>
      <c r="F9" s="808">
        <v>43</v>
      </c>
      <c r="G9" s="808">
        <v>2</v>
      </c>
      <c r="H9" s="808">
        <v>5</v>
      </c>
      <c r="I9" s="808">
        <v>27</v>
      </c>
      <c r="J9" s="972">
        <v>33870</v>
      </c>
      <c r="K9" s="317" t="s">
        <v>134</v>
      </c>
      <c r="L9" s="713" t="s">
        <v>5</v>
      </c>
    </row>
    <row r="10" spans="1:15" s="51" customFormat="1" ht="21.95" customHeight="1">
      <c r="A10" s="711"/>
      <c r="B10" s="684" t="s">
        <v>135</v>
      </c>
      <c r="C10" s="807">
        <v>162365</v>
      </c>
      <c r="D10" s="808">
        <v>16963</v>
      </c>
      <c r="E10" s="808">
        <v>5796</v>
      </c>
      <c r="F10" s="808">
        <v>243</v>
      </c>
      <c r="G10" s="808">
        <v>7</v>
      </c>
      <c r="H10" s="808">
        <v>24</v>
      </c>
      <c r="I10" s="808">
        <v>126</v>
      </c>
      <c r="J10" s="972">
        <v>185524</v>
      </c>
      <c r="K10" s="317" t="s">
        <v>136</v>
      </c>
      <c r="L10" s="498"/>
    </row>
    <row r="11" spans="1:15" s="46" customFormat="1" ht="21.95" customHeight="1">
      <c r="A11" s="711" t="s">
        <v>8</v>
      </c>
      <c r="B11" s="684" t="s">
        <v>133</v>
      </c>
      <c r="C11" s="807">
        <v>15313</v>
      </c>
      <c r="D11" s="808">
        <v>13</v>
      </c>
      <c r="E11" s="808">
        <v>1</v>
      </c>
      <c r="F11" s="808">
        <v>2</v>
      </c>
      <c r="G11" s="808">
        <v>0</v>
      </c>
      <c r="H11" s="808">
        <v>0</v>
      </c>
      <c r="I11" s="808">
        <v>3</v>
      </c>
      <c r="J11" s="972">
        <v>15332</v>
      </c>
      <c r="K11" s="317" t="s">
        <v>134</v>
      </c>
      <c r="L11" s="713" t="s">
        <v>9</v>
      </c>
    </row>
    <row r="12" spans="1:15" s="46" customFormat="1" ht="21.95" customHeight="1">
      <c r="A12" s="703"/>
      <c r="B12" s="318" t="s">
        <v>135</v>
      </c>
      <c r="C12" s="1504">
        <v>83941</v>
      </c>
      <c r="D12" s="1505">
        <v>75</v>
      </c>
      <c r="E12" s="1505">
        <v>6</v>
      </c>
      <c r="F12" s="1505">
        <v>13</v>
      </c>
      <c r="G12" s="1505">
        <v>0</v>
      </c>
      <c r="H12" s="1505">
        <v>0</v>
      </c>
      <c r="I12" s="1505">
        <v>17</v>
      </c>
      <c r="J12" s="813">
        <v>84052</v>
      </c>
      <c r="K12" s="720" t="s">
        <v>136</v>
      </c>
      <c r="L12" s="685"/>
      <c r="M12" s="47"/>
      <c r="N12" s="47"/>
      <c r="O12" s="47"/>
    </row>
    <row r="13" spans="1:15">
      <c r="D13" s="1545">
        <f>D7+E7</f>
        <v>4171</v>
      </c>
      <c r="E13" s="1676">
        <f>D13/J15*100</f>
        <v>8.5</v>
      </c>
      <c r="F13" s="1545">
        <f>F7+G7+H7</f>
        <v>52</v>
      </c>
    </row>
    <row r="15" spans="1:15">
      <c r="C15" s="1676">
        <f>C7/J15*100</f>
        <v>91.4</v>
      </c>
      <c r="D15" s="1676">
        <v>6.4</v>
      </c>
      <c r="E15" s="1676">
        <v>2.1</v>
      </c>
      <c r="F15" s="1676">
        <f>F13/J15*100</f>
        <v>0.1</v>
      </c>
      <c r="J15" s="1679">
        <f>J7-I7</f>
        <v>49172</v>
      </c>
    </row>
  </sheetData>
  <mergeCells count="7">
    <mergeCell ref="A1:L1"/>
    <mergeCell ref="A2:L2"/>
    <mergeCell ref="A4:B6"/>
    <mergeCell ref="K4:L6"/>
    <mergeCell ref="C4:E4"/>
    <mergeCell ref="F4:I4"/>
    <mergeCell ref="J5:J6"/>
  </mergeCells>
  <printOptions horizontalCentered="1" gridLinesSet="0"/>
  <pageMargins left="0.39370078740157483" right="0.39370078740157483" top="0.78740157480314965" bottom="0.59055118110236227" header="0.39370078740157483" footer="0.39370078740157483"/>
  <pageSetup paperSize="9" scale="95" firstPageNumber="1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2.xml><?xml version="1.0" encoding="utf-8"?>
<worksheet xmlns="http://schemas.openxmlformats.org/spreadsheetml/2006/main" xmlns:r="http://schemas.openxmlformats.org/officeDocument/2006/relationships">
  <sheetPr>
    <tabColor theme="1"/>
  </sheetPr>
  <dimension ref="A1:L65"/>
  <sheetViews>
    <sheetView showGridLines="0" rightToLeft="1" view="pageBreakPreview" topLeftCell="A46" zoomScaleNormal="100" zoomScaleSheetLayoutView="100" workbookViewId="0">
      <selection activeCell="M4" sqref="M4:M7"/>
    </sheetView>
  </sheetViews>
  <sheetFormatPr defaultColWidth="8" defaultRowHeight="12.75"/>
  <cols>
    <col min="1" max="1" width="13.42578125" style="102" customWidth="1"/>
    <col min="2" max="2" width="9.28515625" style="103" customWidth="1"/>
    <col min="3" max="4" width="11.85546875" style="103" customWidth="1"/>
    <col min="5" max="5" width="11.7109375" style="103" customWidth="1"/>
    <col min="6" max="6" width="12.42578125" style="104" customWidth="1"/>
    <col min="7" max="8" width="9.7109375" style="104" customWidth="1"/>
    <col min="9" max="9" width="12.5703125" style="104" customWidth="1"/>
    <col min="10" max="10" width="11.42578125" style="102" customWidth="1"/>
    <col min="11" max="11" width="13.7109375" style="103" customWidth="1"/>
    <col min="12" max="12" width="20.28515625" style="102" customWidth="1"/>
    <col min="13" max="16384" width="8" style="102"/>
  </cols>
  <sheetData>
    <row r="1" spans="1:12" s="94" customFormat="1" ht="17.25" customHeight="1">
      <c r="A1" s="1858" t="s">
        <v>426</v>
      </c>
      <c r="B1" s="1858"/>
      <c r="C1" s="1858"/>
      <c r="D1" s="1858"/>
      <c r="E1" s="1858"/>
      <c r="F1" s="1858"/>
      <c r="G1" s="1858"/>
      <c r="H1" s="1858"/>
      <c r="I1" s="1858"/>
      <c r="J1" s="1858"/>
      <c r="K1" s="1858"/>
      <c r="L1" s="1858"/>
    </row>
    <row r="2" spans="1:12" s="95" customFormat="1" ht="31.5" customHeight="1">
      <c r="A2" s="1859" t="s">
        <v>506</v>
      </c>
      <c r="B2" s="1859"/>
      <c r="C2" s="1859"/>
      <c r="D2" s="1859"/>
      <c r="E2" s="1859"/>
      <c r="F2" s="1859"/>
      <c r="G2" s="1859"/>
      <c r="H2" s="1859"/>
      <c r="I2" s="1859"/>
      <c r="J2" s="1859"/>
      <c r="K2" s="1859"/>
      <c r="L2" s="1859"/>
    </row>
    <row r="3" spans="1:12" s="95" customFormat="1" ht="3.75" customHeight="1">
      <c r="A3" s="1860"/>
      <c r="B3" s="1860"/>
      <c r="C3" s="1860"/>
      <c r="D3" s="1860"/>
      <c r="E3" s="1860"/>
      <c r="F3" s="1860"/>
      <c r="G3" s="1860"/>
      <c r="H3" s="1860"/>
      <c r="I3" s="1860"/>
      <c r="J3" s="1860"/>
      <c r="K3" s="1860"/>
      <c r="L3" s="1860"/>
    </row>
    <row r="4" spans="1:12" s="96" customFormat="1" ht="20.100000000000001" customHeight="1">
      <c r="A4" s="1861" t="s">
        <v>22</v>
      </c>
      <c r="B4" s="1862"/>
      <c r="C4" s="1720" t="s">
        <v>217</v>
      </c>
      <c r="D4" s="1721"/>
      <c r="E4" s="1721"/>
      <c r="F4" s="1873" t="s">
        <v>327</v>
      </c>
      <c r="G4" s="1873"/>
      <c r="H4" s="1873"/>
      <c r="I4" s="1874"/>
      <c r="J4" s="268" t="s">
        <v>42</v>
      </c>
      <c r="K4" s="1867" t="s">
        <v>25</v>
      </c>
      <c r="L4" s="1868"/>
    </row>
    <row r="5" spans="1:12" s="96" customFormat="1" ht="38.25" customHeight="1">
      <c r="A5" s="1863"/>
      <c r="B5" s="1864"/>
      <c r="C5" s="374" t="s">
        <v>276</v>
      </c>
      <c r="D5" s="374" t="s">
        <v>218</v>
      </c>
      <c r="E5" s="374" t="s">
        <v>219</v>
      </c>
      <c r="F5" s="374" t="s">
        <v>292</v>
      </c>
      <c r="G5" s="374" t="s">
        <v>220</v>
      </c>
      <c r="H5" s="374" t="s">
        <v>40</v>
      </c>
      <c r="I5" s="374" t="s">
        <v>1</v>
      </c>
      <c r="J5" s="228" t="s">
        <v>2</v>
      </c>
      <c r="K5" s="1869"/>
      <c r="L5" s="1870"/>
    </row>
    <row r="6" spans="1:12" s="96" customFormat="1" ht="39" customHeight="1">
      <c r="A6" s="1865"/>
      <c r="B6" s="1866"/>
      <c r="C6" s="375" t="s">
        <v>291</v>
      </c>
      <c r="D6" s="375" t="s">
        <v>290</v>
      </c>
      <c r="E6" s="375" t="s">
        <v>289</v>
      </c>
      <c r="F6" s="335" t="s">
        <v>288</v>
      </c>
      <c r="G6" s="335" t="s">
        <v>287</v>
      </c>
      <c r="H6" s="335" t="s">
        <v>41</v>
      </c>
      <c r="I6" s="335" t="s">
        <v>4</v>
      </c>
      <c r="J6" s="363"/>
      <c r="K6" s="1871"/>
      <c r="L6" s="1872"/>
    </row>
    <row r="7" spans="1:12" s="97" customFormat="1" ht="28.5" customHeight="1">
      <c r="A7" s="233" t="s">
        <v>383</v>
      </c>
      <c r="B7" s="794"/>
      <c r="C7" s="373"/>
      <c r="D7" s="378"/>
      <c r="E7" s="378"/>
      <c r="F7" s="379"/>
      <c r="G7" s="380"/>
      <c r="H7" s="380"/>
      <c r="I7" s="381"/>
      <c r="J7" s="817"/>
      <c r="K7" s="292"/>
      <c r="L7" s="263" t="s">
        <v>447</v>
      </c>
    </row>
    <row r="8" spans="1:12" s="98" customFormat="1" ht="20.100000000000001" customHeight="1">
      <c r="A8" s="780" t="s">
        <v>33</v>
      </c>
      <c r="B8" s="365" t="s">
        <v>133</v>
      </c>
      <c r="C8" s="1158">
        <v>228</v>
      </c>
      <c r="D8" s="1159">
        <v>19</v>
      </c>
      <c r="E8" s="1159">
        <v>13</v>
      </c>
      <c r="F8" s="1160">
        <v>0</v>
      </c>
      <c r="G8" s="1159">
        <v>0</v>
      </c>
      <c r="H8" s="1159">
        <v>0</v>
      </c>
      <c r="I8" s="1159">
        <v>0</v>
      </c>
      <c r="J8" s="1161">
        <v>260</v>
      </c>
      <c r="K8" s="804" t="s">
        <v>134</v>
      </c>
      <c r="L8" s="466" t="s">
        <v>34</v>
      </c>
    </row>
    <row r="9" spans="1:12" s="98" customFormat="1" ht="20.100000000000001" customHeight="1">
      <c r="A9" s="365"/>
      <c r="B9" s="365" t="s">
        <v>135</v>
      </c>
      <c r="C9" s="809">
        <v>1434</v>
      </c>
      <c r="D9" s="810">
        <v>111</v>
      </c>
      <c r="E9" s="810">
        <v>76</v>
      </c>
      <c r="F9" s="810">
        <v>0</v>
      </c>
      <c r="G9" s="1162">
        <v>0</v>
      </c>
      <c r="H9" s="1162">
        <v>0</v>
      </c>
      <c r="I9" s="1163">
        <v>0</v>
      </c>
      <c r="J9" s="972">
        <v>1621</v>
      </c>
      <c r="K9" s="804" t="s">
        <v>136</v>
      </c>
      <c r="L9" s="466"/>
    </row>
    <row r="10" spans="1:12" s="98" customFormat="1" ht="20.100000000000001" customHeight="1">
      <c r="A10" s="365" t="s">
        <v>35</v>
      </c>
      <c r="B10" s="365" t="s">
        <v>133</v>
      </c>
      <c r="C10" s="809">
        <v>10889</v>
      </c>
      <c r="D10" s="810">
        <v>1706</v>
      </c>
      <c r="E10" s="810">
        <v>563</v>
      </c>
      <c r="F10" s="810">
        <v>28</v>
      </c>
      <c r="G10" s="810">
        <v>1</v>
      </c>
      <c r="H10" s="810">
        <v>4</v>
      </c>
      <c r="I10" s="810">
        <v>0</v>
      </c>
      <c r="J10" s="972">
        <v>13191</v>
      </c>
      <c r="K10" s="804" t="s">
        <v>134</v>
      </c>
      <c r="L10" s="466" t="s">
        <v>36</v>
      </c>
    </row>
    <row r="11" spans="1:12" s="98" customFormat="1" ht="20.100000000000001" customHeight="1">
      <c r="A11" s="365"/>
      <c r="B11" s="365" t="s">
        <v>135</v>
      </c>
      <c r="C11" s="809">
        <v>67782</v>
      </c>
      <c r="D11" s="810">
        <v>9907</v>
      </c>
      <c r="E11" s="810">
        <v>3340</v>
      </c>
      <c r="F11" s="810">
        <v>159</v>
      </c>
      <c r="G11" s="810">
        <v>4</v>
      </c>
      <c r="H11" s="810">
        <v>23</v>
      </c>
      <c r="I11" s="810">
        <v>0</v>
      </c>
      <c r="J11" s="972">
        <v>81215</v>
      </c>
      <c r="K11" s="804" t="s">
        <v>136</v>
      </c>
      <c r="L11" s="466"/>
    </row>
    <row r="12" spans="1:12" s="98" customFormat="1" ht="20.100000000000001" customHeight="1">
      <c r="A12" s="365" t="s">
        <v>37</v>
      </c>
      <c r="B12" s="365" t="s">
        <v>133</v>
      </c>
      <c r="C12" s="809">
        <v>33400</v>
      </c>
      <c r="D12" s="810">
        <v>1283</v>
      </c>
      <c r="E12" s="810">
        <v>442</v>
      </c>
      <c r="F12" s="810">
        <v>15</v>
      </c>
      <c r="G12" s="810">
        <v>0</v>
      </c>
      <c r="H12" s="810">
        <v>0</v>
      </c>
      <c r="I12" s="810">
        <v>0</v>
      </c>
      <c r="J12" s="972">
        <v>35140</v>
      </c>
      <c r="K12" s="804" t="s">
        <v>134</v>
      </c>
      <c r="L12" s="466" t="s">
        <v>38</v>
      </c>
    </row>
    <row r="13" spans="1:12" s="98" customFormat="1" ht="20.100000000000001" customHeight="1">
      <c r="A13" s="365"/>
      <c r="B13" s="365" t="s">
        <v>135</v>
      </c>
      <c r="C13" s="809">
        <v>175552</v>
      </c>
      <c r="D13" s="810">
        <v>6549</v>
      </c>
      <c r="E13" s="810">
        <v>2217</v>
      </c>
      <c r="F13" s="810">
        <v>88</v>
      </c>
      <c r="G13" s="810">
        <v>0</v>
      </c>
      <c r="H13" s="810">
        <v>0</v>
      </c>
      <c r="I13" s="810">
        <v>0</v>
      </c>
      <c r="J13" s="972">
        <v>184406</v>
      </c>
      <c r="K13" s="804" t="s">
        <v>136</v>
      </c>
      <c r="L13" s="466"/>
    </row>
    <row r="14" spans="1:12" s="98" customFormat="1" ht="20.100000000000001" customHeight="1">
      <c r="A14" s="365" t="s">
        <v>39</v>
      </c>
      <c r="B14" s="365" t="s">
        <v>133</v>
      </c>
      <c r="C14" s="809">
        <v>386</v>
      </c>
      <c r="D14" s="810">
        <v>36</v>
      </c>
      <c r="E14" s="810">
        <v>8</v>
      </c>
      <c r="F14" s="810">
        <v>0</v>
      </c>
      <c r="G14" s="810">
        <v>0</v>
      </c>
      <c r="H14" s="810">
        <v>1</v>
      </c>
      <c r="I14" s="810">
        <v>0</v>
      </c>
      <c r="J14" s="972">
        <v>431</v>
      </c>
      <c r="K14" s="804" t="s">
        <v>134</v>
      </c>
      <c r="L14" s="248" t="s">
        <v>250</v>
      </c>
    </row>
    <row r="15" spans="1:12" s="98" customFormat="1" ht="20.100000000000001" customHeight="1">
      <c r="A15" s="365"/>
      <c r="B15" s="365" t="s">
        <v>135</v>
      </c>
      <c r="C15" s="809">
        <v>1266</v>
      </c>
      <c r="D15" s="810">
        <v>128</v>
      </c>
      <c r="E15" s="810">
        <v>30</v>
      </c>
      <c r="F15" s="810">
        <v>0</v>
      </c>
      <c r="G15" s="810">
        <v>0</v>
      </c>
      <c r="H15" s="810">
        <v>1</v>
      </c>
      <c r="I15" s="810">
        <v>0</v>
      </c>
      <c r="J15" s="972">
        <v>1425</v>
      </c>
      <c r="K15" s="804" t="s">
        <v>136</v>
      </c>
      <c r="L15" s="466"/>
    </row>
    <row r="16" spans="1:12" s="98" customFormat="1" ht="20.100000000000001" customHeight="1">
      <c r="A16" s="349" t="s">
        <v>274</v>
      </c>
      <c r="B16" s="349" t="s">
        <v>133</v>
      </c>
      <c r="C16" s="809">
        <v>46</v>
      </c>
      <c r="D16" s="810">
        <v>75</v>
      </c>
      <c r="E16" s="810">
        <v>26</v>
      </c>
      <c r="F16" s="810">
        <v>2</v>
      </c>
      <c r="G16" s="810">
        <v>1</v>
      </c>
      <c r="H16" s="810">
        <v>0</v>
      </c>
      <c r="I16" s="810">
        <v>0</v>
      </c>
      <c r="J16" s="972">
        <v>150</v>
      </c>
      <c r="K16" s="804" t="s">
        <v>134</v>
      </c>
      <c r="L16" s="325" t="s">
        <v>275</v>
      </c>
    </row>
    <row r="17" spans="1:12" s="98" customFormat="1" ht="20.100000000000001" customHeight="1">
      <c r="A17" s="349"/>
      <c r="B17" s="349" t="s">
        <v>135</v>
      </c>
      <c r="C17" s="809">
        <v>272</v>
      </c>
      <c r="D17" s="810">
        <v>343</v>
      </c>
      <c r="E17" s="810">
        <v>139</v>
      </c>
      <c r="F17" s="810">
        <v>9</v>
      </c>
      <c r="G17" s="810">
        <v>3</v>
      </c>
      <c r="H17" s="810">
        <v>0</v>
      </c>
      <c r="I17" s="810">
        <v>0</v>
      </c>
      <c r="J17" s="972">
        <v>766</v>
      </c>
      <c r="K17" s="804" t="s">
        <v>136</v>
      </c>
      <c r="L17" s="783"/>
    </row>
    <row r="18" spans="1:12" s="98" customFormat="1" ht="20.100000000000001" customHeight="1">
      <c r="A18" s="349" t="s">
        <v>1</v>
      </c>
      <c r="B18" s="349" t="s">
        <v>133</v>
      </c>
      <c r="C18" s="809">
        <v>0</v>
      </c>
      <c r="D18" s="810">
        <v>0</v>
      </c>
      <c r="E18" s="810">
        <v>0</v>
      </c>
      <c r="F18" s="810">
        <v>0</v>
      </c>
      <c r="G18" s="810">
        <v>0</v>
      </c>
      <c r="H18" s="810">
        <v>0</v>
      </c>
      <c r="I18" s="810">
        <v>30</v>
      </c>
      <c r="J18" s="972">
        <v>30</v>
      </c>
      <c r="K18" s="804" t="s">
        <v>134</v>
      </c>
      <c r="L18" s="325" t="s">
        <v>4</v>
      </c>
    </row>
    <row r="19" spans="1:12" s="98" customFormat="1" ht="20.100000000000001" customHeight="1">
      <c r="A19" s="349"/>
      <c r="B19" s="349" t="s">
        <v>135</v>
      </c>
      <c r="C19" s="1164">
        <v>0</v>
      </c>
      <c r="D19" s="1162">
        <v>0</v>
      </c>
      <c r="E19" s="1163">
        <v>0</v>
      </c>
      <c r="F19" s="1162">
        <v>0</v>
      </c>
      <c r="G19" s="1162">
        <v>0</v>
      </c>
      <c r="H19" s="1163">
        <v>0</v>
      </c>
      <c r="I19" s="810">
        <v>143</v>
      </c>
      <c r="J19" s="972">
        <v>143</v>
      </c>
      <c r="K19" s="804" t="s">
        <v>136</v>
      </c>
      <c r="L19" s="325"/>
    </row>
    <row r="20" spans="1:12" s="98" customFormat="1" ht="20.100000000000001" customHeight="1">
      <c r="A20" s="349" t="s">
        <v>42</v>
      </c>
      <c r="B20" s="349" t="s">
        <v>133</v>
      </c>
      <c r="C20" s="809">
        <v>44949</v>
      </c>
      <c r="D20" s="810">
        <v>3119</v>
      </c>
      <c r="E20" s="810">
        <v>1052</v>
      </c>
      <c r="F20" s="810">
        <v>45</v>
      </c>
      <c r="G20" s="810">
        <v>2</v>
      </c>
      <c r="H20" s="810">
        <v>5</v>
      </c>
      <c r="I20" s="810">
        <v>30</v>
      </c>
      <c r="J20" s="972">
        <v>49202</v>
      </c>
      <c r="K20" s="804" t="s">
        <v>134</v>
      </c>
      <c r="L20" s="325" t="s">
        <v>2</v>
      </c>
    </row>
    <row r="21" spans="1:12" s="98" customFormat="1" ht="20.100000000000001" customHeight="1">
      <c r="A21" s="352"/>
      <c r="B21" s="352" t="s">
        <v>135</v>
      </c>
      <c r="C21" s="811">
        <v>246306</v>
      </c>
      <c r="D21" s="812">
        <v>17038</v>
      </c>
      <c r="E21" s="812">
        <v>5802</v>
      </c>
      <c r="F21" s="812">
        <v>256</v>
      </c>
      <c r="G21" s="812">
        <v>7</v>
      </c>
      <c r="H21" s="812">
        <v>24</v>
      </c>
      <c r="I21" s="812">
        <v>143</v>
      </c>
      <c r="J21" s="813">
        <v>269576</v>
      </c>
      <c r="K21" s="779" t="s">
        <v>136</v>
      </c>
      <c r="L21" s="333"/>
    </row>
    <row r="22" spans="1:12" s="95" customFormat="1" ht="16.5" customHeight="1">
      <c r="A22" s="1875" t="s">
        <v>427</v>
      </c>
      <c r="B22" s="1875"/>
      <c r="C22" s="1875"/>
      <c r="D22" s="1875"/>
      <c r="E22" s="1875"/>
      <c r="F22" s="1875"/>
      <c r="G22" s="1875"/>
      <c r="H22" s="1875"/>
      <c r="I22" s="1875"/>
      <c r="J22" s="1875"/>
      <c r="K22" s="1875"/>
      <c r="L22" s="1875"/>
    </row>
    <row r="23" spans="1:12" s="101" customFormat="1" ht="27.75" customHeight="1">
      <c r="A23" s="1859" t="s">
        <v>505</v>
      </c>
      <c r="B23" s="1859"/>
      <c r="C23" s="1859"/>
      <c r="D23" s="1859"/>
      <c r="E23" s="1859"/>
      <c r="F23" s="1859"/>
      <c r="G23" s="1859"/>
      <c r="H23" s="1859"/>
      <c r="I23" s="1859"/>
      <c r="J23" s="1859"/>
      <c r="K23" s="1859"/>
      <c r="L23" s="1859"/>
    </row>
    <row r="24" spans="1:12" s="101" customFormat="1" ht="5.25" customHeight="1">
      <c r="A24" s="1876"/>
      <c r="B24" s="1876"/>
      <c r="C24" s="1876"/>
      <c r="D24" s="1876"/>
      <c r="E24" s="1876"/>
      <c r="F24" s="1876"/>
      <c r="G24" s="1876"/>
      <c r="H24" s="1876"/>
      <c r="I24" s="1876"/>
      <c r="J24" s="1876"/>
      <c r="K24" s="1876"/>
      <c r="L24" s="1876"/>
    </row>
    <row r="25" spans="1:12" s="96" customFormat="1" ht="20.100000000000001" customHeight="1">
      <c r="A25" s="1861" t="s">
        <v>22</v>
      </c>
      <c r="B25" s="1862"/>
      <c r="C25" s="1720" t="s">
        <v>217</v>
      </c>
      <c r="D25" s="1721"/>
      <c r="E25" s="1721"/>
      <c r="F25" s="1873" t="s">
        <v>327</v>
      </c>
      <c r="G25" s="1873"/>
      <c r="H25" s="1873"/>
      <c r="I25" s="1874"/>
      <c r="J25" s="775" t="s">
        <v>42</v>
      </c>
      <c r="K25" s="1867" t="s">
        <v>25</v>
      </c>
      <c r="L25" s="1868"/>
    </row>
    <row r="26" spans="1:12" s="96" customFormat="1" ht="42" customHeight="1">
      <c r="A26" s="1863"/>
      <c r="B26" s="1864"/>
      <c r="C26" s="374" t="s">
        <v>276</v>
      </c>
      <c r="D26" s="374" t="s">
        <v>218</v>
      </c>
      <c r="E26" s="374" t="s">
        <v>219</v>
      </c>
      <c r="F26" s="374" t="s">
        <v>292</v>
      </c>
      <c r="G26" s="374" t="s">
        <v>220</v>
      </c>
      <c r="H26" s="374" t="s">
        <v>40</v>
      </c>
      <c r="I26" s="374" t="s">
        <v>1</v>
      </c>
      <c r="J26" s="774" t="s">
        <v>2</v>
      </c>
      <c r="K26" s="1869"/>
      <c r="L26" s="1870"/>
    </row>
    <row r="27" spans="1:12" s="96" customFormat="1" ht="35.25" customHeight="1">
      <c r="A27" s="1865"/>
      <c r="B27" s="1866"/>
      <c r="C27" s="375" t="s">
        <v>291</v>
      </c>
      <c r="D27" s="375" t="s">
        <v>290</v>
      </c>
      <c r="E27" s="375" t="s">
        <v>289</v>
      </c>
      <c r="F27" s="335" t="s">
        <v>288</v>
      </c>
      <c r="G27" s="335" t="s">
        <v>287</v>
      </c>
      <c r="H27" s="335" t="s">
        <v>41</v>
      </c>
      <c r="I27" s="335" t="s">
        <v>4</v>
      </c>
      <c r="J27" s="363"/>
      <c r="K27" s="1871"/>
      <c r="L27" s="1872"/>
    </row>
    <row r="28" spans="1:12" s="100" customFormat="1" ht="20.100000000000001" customHeight="1">
      <c r="A28" s="365" t="s">
        <v>16</v>
      </c>
      <c r="B28" s="365"/>
      <c r="C28" s="805"/>
      <c r="D28" s="366"/>
      <c r="E28" s="366"/>
      <c r="F28" s="366"/>
      <c r="G28" s="367"/>
      <c r="H28" s="367"/>
      <c r="I28" s="368"/>
      <c r="J28" s="806"/>
      <c r="K28" s="364"/>
      <c r="L28" s="364" t="s">
        <v>5</v>
      </c>
    </row>
    <row r="29" spans="1:12" s="98" customFormat="1" ht="20.100000000000001" customHeight="1">
      <c r="A29" s="369" t="s">
        <v>33</v>
      </c>
      <c r="B29" s="369" t="s">
        <v>133</v>
      </c>
      <c r="C29" s="1165">
        <v>220</v>
      </c>
      <c r="D29" s="1166">
        <v>19</v>
      </c>
      <c r="E29" s="1166">
        <v>13</v>
      </c>
      <c r="F29" s="1167">
        <v>0</v>
      </c>
      <c r="G29" s="1166">
        <v>0</v>
      </c>
      <c r="H29" s="1166">
        <v>0</v>
      </c>
      <c r="I29" s="1166">
        <v>0</v>
      </c>
      <c r="J29" s="1161">
        <v>252</v>
      </c>
      <c r="K29" s="370" t="s">
        <v>134</v>
      </c>
      <c r="L29" s="370" t="s">
        <v>34</v>
      </c>
    </row>
    <row r="30" spans="1:12" s="98" customFormat="1" ht="20.100000000000001" customHeight="1">
      <c r="A30" s="369"/>
      <c r="B30" s="369" t="s">
        <v>135</v>
      </c>
      <c r="C30" s="807">
        <v>1380</v>
      </c>
      <c r="D30" s="808">
        <v>111</v>
      </c>
      <c r="E30" s="808">
        <v>76</v>
      </c>
      <c r="F30" s="808">
        <v>0</v>
      </c>
      <c r="G30" s="1168">
        <v>0</v>
      </c>
      <c r="H30" s="1168">
        <v>0</v>
      </c>
      <c r="I30" s="1169">
        <v>0</v>
      </c>
      <c r="J30" s="972">
        <v>1567</v>
      </c>
      <c r="K30" s="370" t="s">
        <v>136</v>
      </c>
      <c r="L30" s="370"/>
    </row>
    <row r="31" spans="1:12" s="98" customFormat="1" ht="20.100000000000001" customHeight="1">
      <c r="A31" s="369" t="s">
        <v>35</v>
      </c>
      <c r="B31" s="369" t="s">
        <v>133</v>
      </c>
      <c r="C31" s="807">
        <v>6504</v>
      </c>
      <c r="D31" s="808">
        <v>1701</v>
      </c>
      <c r="E31" s="808">
        <v>562</v>
      </c>
      <c r="F31" s="808">
        <v>26</v>
      </c>
      <c r="G31" s="808">
        <v>1</v>
      </c>
      <c r="H31" s="808">
        <v>4</v>
      </c>
      <c r="I31" s="1169">
        <v>0</v>
      </c>
      <c r="J31" s="972">
        <v>8798</v>
      </c>
      <c r="K31" s="370" t="s">
        <v>134</v>
      </c>
      <c r="L31" s="370" t="s">
        <v>36</v>
      </c>
    </row>
    <row r="32" spans="1:12" s="98" customFormat="1" ht="20.100000000000001" customHeight="1">
      <c r="A32" s="369"/>
      <c r="B32" s="369" t="s">
        <v>135</v>
      </c>
      <c r="C32" s="807">
        <v>41122</v>
      </c>
      <c r="D32" s="808">
        <v>9877</v>
      </c>
      <c r="E32" s="808">
        <v>3334</v>
      </c>
      <c r="F32" s="808">
        <v>146</v>
      </c>
      <c r="G32" s="808">
        <v>4</v>
      </c>
      <c r="H32" s="808">
        <v>23</v>
      </c>
      <c r="I32" s="1169">
        <v>0</v>
      </c>
      <c r="J32" s="972">
        <v>54506</v>
      </c>
      <c r="K32" s="370" t="s">
        <v>136</v>
      </c>
      <c r="L32" s="370"/>
    </row>
    <row r="33" spans="1:12" s="98" customFormat="1" ht="20.100000000000001" customHeight="1">
      <c r="A33" s="369" t="s">
        <v>37</v>
      </c>
      <c r="B33" s="369" t="s">
        <v>133</v>
      </c>
      <c r="C33" s="807">
        <v>22641</v>
      </c>
      <c r="D33" s="808">
        <v>1275</v>
      </c>
      <c r="E33" s="808">
        <v>442</v>
      </c>
      <c r="F33" s="808">
        <v>15</v>
      </c>
      <c r="G33" s="808">
        <v>0</v>
      </c>
      <c r="H33" s="808">
        <v>0</v>
      </c>
      <c r="I33" s="1169">
        <v>0</v>
      </c>
      <c r="J33" s="972">
        <v>24373</v>
      </c>
      <c r="K33" s="370" t="s">
        <v>134</v>
      </c>
      <c r="L33" s="370" t="s">
        <v>38</v>
      </c>
    </row>
    <row r="34" spans="1:12" s="98" customFormat="1" ht="20.100000000000001" customHeight="1">
      <c r="A34" s="369"/>
      <c r="B34" s="369" t="s">
        <v>135</v>
      </c>
      <c r="C34" s="807">
        <v>118893</v>
      </c>
      <c r="D34" s="808">
        <v>6504</v>
      </c>
      <c r="E34" s="808">
        <v>2217</v>
      </c>
      <c r="F34" s="808">
        <v>88</v>
      </c>
      <c r="G34" s="1169">
        <v>0</v>
      </c>
      <c r="H34" s="1169">
        <v>0</v>
      </c>
      <c r="I34" s="1169">
        <v>0</v>
      </c>
      <c r="J34" s="972">
        <v>127702</v>
      </c>
      <c r="K34" s="370" t="s">
        <v>136</v>
      </c>
      <c r="L34" s="370"/>
    </row>
    <row r="35" spans="1:12" s="98" customFormat="1" ht="20.100000000000001" customHeight="1">
      <c r="A35" s="798" t="s">
        <v>39</v>
      </c>
      <c r="B35" s="798" t="s">
        <v>133</v>
      </c>
      <c r="C35" s="807">
        <v>227</v>
      </c>
      <c r="D35" s="808">
        <v>36</v>
      </c>
      <c r="E35" s="808">
        <v>8</v>
      </c>
      <c r="F35" s="808">
        <v>0</v>
      </c>
      <c r="G35" s="808">
        <v>0</v>
      </c>
      <c r="H35" s="808">
        <v>1</v>
      </c>
      <c r="I35" s="1169">
        <v>0</v>
      </c>
      <c r="J35" s="972">
        <v>272</v>
      </c>
      <c r="K35" s="797" t="s">
        <v>134</v>
      </c>
      <c r="L35" s="249" t="s">
        <v>250</v>
      </c>
    </row>
    <row r="36" spans="1:12" s="98" customFormat="1" ht="20.100000000000001" customHeight="1">
      <c r="A36" s="798"/>
      <c r="B36" s="798" t="s">
        <v>135</v>
      </c>
      <c r="C36" s="807">
        <v>707</v>
      </c>
      <c r="D36" s="808">
        <v>128</v>
      </c>
      <c r="E36" s="808">
        <v>30</v>
      </c>
      <c r="F36" s="808">
        <v>0</v>
      </c>
      <c r="G36" s="808">
        <v>0</v>
      </c>
      <c r="H36" s="808">
        <v>1</v>
      </c>
      <c r="I36" s="1169">
        <v>0</v>
      </c>
      <c r="J36" s="972">
        <v>866</v>
      </c>
      <c r="K36" s="797" t="s">
        <v>136</v>
      </c>
      <c r="L36" s="797"/>
    </row>
    <row r="37" spans="1:12" s="98" customFormat="1" ht="20.100000000000001" customHeight="1">
      <c r="A37" s="709" t="s">
        <v>274</v>
      </c>
      <c r="B37" s="798" t="s">
        <v>133</v>
      </c>
      <c r="C37" s="807">
        <v>44</v>
      </c>
      <c r="D37" s="808">
        <v>75</v>
      </c>
      <c r="E37" s="808">
        <v>26</v>
      </c>
      <c r="F37" s="808">
        <v>2</v>
      </c>
      <c r="G37" s="808">
        <v>1</v>
      </c>
      <c r="H37" s="808">
        <v>0</v>
      </c>
      <c r="I37" s="1169">
        <v>0</v>
      </c>
      <c r="J37" s="972">
        <v>148</v>
      </c>
      <c r="K37" s="797" t="s">
        <v>134</v>
      </c>
      <c r="L37" s="329" t="s">
        <v>275</v>
      </c>
    </row>
    <row r="38" spans="1:12" s="98" customFormat="1" ht="20.100000000000001" customHeight="1">
      <c r="A38" s="709"/>
      <c r="B38" s="798" t="s">
        <v>135</v>
      </c>
      <c r="C38" s="807">
        <v>263</v>
      </c>
      <c r="D38" s="808">
        <v>343</v>
      </c>
      <c r="E38" s="808">
        <v>139</v>
      </c>
      <c r="F38" s="808">
        <v>9</v>
      </c>
      <c r="G38" s="808">
        <v>3</v>
      </c>
      <c r="H38" s="808">
        <v>0</v>
      </c>
      <c r="I38" s="1169">
        <v>0</v>
      </c>
      <c r="J38" s="972">
        <v>757</v>
      </c>
      <c r="K38" s="797" t="s">
        <v>136</v>
      </c>
      <c r="L38" s="799"/>
    </row>
    <row r="39" spans="1:12" s="98" customFormat="1" ht="20.100000000000001" customHeight="1">
      <c r="A39" s="709" t="s">
        <v>1</v>
      </c>
      <c r="B39" s="798" t="s">
        <v>133</v>
      </c>
      <c r="C39" s="807">
        <v>0</v>
      </c>
      <c r="D39" s="808">
        <v>0</v>
      </c>
      <c r="E39" s="808">
        <v>0</v>
      </c>
      <c r="F39" s="808">
        <v>0</v>
      </c>
      <c r="G39" s="808">
        <v>0</v>
      </c>
      <c r="H39" s="808">
        <v>0</v>
      </c>
      <c r="I39" s="808">
        <v>27</v>
      </c>
      <c r="J39" s="972">
        <v>27</v>
      </c>
      <c r="K39" s="797" t="s">
        <v>134</v>
      </c>
      <c r="L39" s="329" t="s">
        <v>4</v>
      </c>
    </row>
    <row r="40" spans="1:12" s="98" customFormat="1" ht="20.100000000000001" customHeight="1">
      <c r="A40" s="710"/>
      <c r="B40" s="798" t="s">
        <v>135</v>
      </c>
      <c r="C40" s="1170">
        <v>0</v>
      </c>
      <c r="D40" s="1168">
        <v>0</v>
      </c>
      <c r="E40" s="1169">
        <v>0</v>
      </c>
      <c r="F40" s="1168">
        <v>0</v>
      </c>
      <c r="G40" s="1168">
        <v>0</v>
      </c>
      <c r="H40" s="1169">
        <v>0</v>
      </c>
      <c r="I40" s="808">
        <v>126</v>
      </c>
      <c r="J40" s="972">
        <v>126</v>
      </c>
      <c r="K40" s="797" t="s">
        <v>136</v>
      </c>
      <c r="L40" s="325"/>
    </row>
    <row r="41" spans="1:12" s="98" customFormat="1" ht="20.100000000000001" customHeight="1">
      <c r="A41" s="710" t="s">
        <v>42</v>
      </c>
      <c r="B41" s="463" t="s">
        <v>133</v>
      </c>
      <c r="C41" s="809">
        <v>29636</v>
      </c>
      <c r="D41" s="810">
        <v>3106</v>
      </c>
      <c r="E41" s="810">
        <v>1051</v>
      </c>
      <c r="F41" s="810">
        <v>43</v>
      </c>
      <c r="G41" s="810">
        <v>2</v>
      </c>
      <c r="H41" s="810">
        <v>5</v>
      </c>
      <c r="I41" s="810">
        <v>27</v>
      </c>
      <c r="J41" s="972">
        <v>33870</v>
      </c>
      <c r="K41" s="466" t="s">
        <v>134</v>
      </c>
      <c r="L41" s="325" t="s">
        <v>2</v>
      </c>
    </row>
    <row r="42" spans="1:12" s="98" customFormat="1" ht="20.100000000000001" customHeight="1">
      <c r="A42" s="352"/>
      <c r="B42" s="371" t="s">
        <v>135</v>
      </c>
      <c r="C42" s="811">
        <v>162365</v>
      </c>
      <c r="D42" s="812">
        <v>16963</v>
      </c>
      <c r="E42" s="812">
        <v>5796</v>
      </c>
      <c r="F42" s="812">
        <v>243</v>
      </c>
      <c r="G42" s="812">
        <v>7</v>
      </c>
      <c r="H42" s="812">
        <v>24</v>
      </c>
      <c r="I42" s="812">
        <v>126</v>
      </c>
      <c r="J42" s="813">
        <v>185524</v>
      </c>
      <c r="K42" s="372" t="s">
        <v>136</v>
      </c>
      <c r="L42" s="333"/>
    </row>
    <row r="43" spans="1:12" s="95" customFormat="1" ht="16.5" customHeight="1">
      <c r="A43" s="1875" t="s">
        <v>427</v>
      </c>
      <c r="B43" s="1875"/>
      <c r="C43" s="1875"/>
      <c r="D43" s="1875"/>
      <c r="E43" s="1875"/>
      <c r="F43" s="1875"/>
      <c r="G43" s="1875"/>
      <c r="H43" s="1875"/>
      <c r="I43" s="1875"/>
      <c r="J43" s="1875"/>
      <c r="K43" s="1875"/>
      <c r="L43" s="1875"/>
    </row>
    <row r="44" spans="1:12" s="101" customFormat="1" ht="27.75" customHeight="1">
      <c r="A44" s="1859" t="s">
        <v>505</v>
      </c>
      <c r="B44" s="1859"/>
      <c r="C44" s="1859"/>
      <c r="D44" s="1859"/>
      <c r="E44" s="1859"/>
      <c r="F44" s="1859"/>
      <c r="G44" s="1859"/>
      <c r="H44" s="1859"/>
      <c r="I44" s="1859"/>
      <c r="J44" s="1859"/>
      <c r="K44" s="1859"/>
      <c r="L44" s="1859"/>
    </row>
    <row r="45" spans="1:12" s="101" customFormat="1" ht="5.25" customHeight="1">
      <c r="A45" s="1876"/>
      <c r="B45" s="1876"/>
      <c r="C45" s="1876"/>
      <c r="D45" s="1876"/>
      <c r="E45" s="1876"/>
      <c r="F45" s="1876"/>
      <c r="G45" s="1876"/>
      <c r="H45" s="1876"/>
      <c r="I45" s="1876"/>
      <c r="J45" s="1876"/>
      <c r="K45" s="1876"/>
      <c r="L45" s="1876"/>
    </row>
    <row r="46" spans="1:12" s="96" customFormat="1" ht="20.100000000000001" customHeight="1">
      <c r="A46" s="1861" t="s">
        <v>22</v>
      </c>
      <c r="B46" s="1862"/>
      <c r="C46" s="1720" t="s">
        <v>217</v>
      </c>
      <c r="D46" s="1721"/>
      <c r="E46" s="1721"/>
      <c r="F46" s="1873" t="s">
        <v>327</v>
      </c>
      <c r="G46" s="1873"/>
      <c r="H46" s="1873"/>
      <c r="I46" s="1874"/>
      <c r="J46" s="227" t="s">
        <v>42</v>
      </c>
      <c r="K46" s="1867" t="s">
        <v>25</v>
      </c>
      <c r="L46" s="1868"/>
    </row>
    <row r="47" spans="1:12" s="96" customFormat="1" ht="36" customHeight="1">
      <c r="A47" s="1863"/>
      <c r="B47" s="1864"/>
      <c r="C47" s="374" t="s">
        <v>276</v>
      </c>
      <c r="D47" s="374" t="s">
        <v>218</v>
      </c>
      <c r="E47" s="374" t="s">
        <v>219</v>
      </c>
      <c r="F47" s="374" t="s">
        <v>292</v>
      </c>
      <c r="G47" s="374" t="s">
        <v>220</v>
      </c>
      <c r="H47" s="374" t="s">
        <v>40</v>
      </c>
      <c r="I47" s="374" t="s">
        <v>1</v>
      </c>
      <c r="J47" s="228" t="s">
        <v>2</v>
      </c>
      <c r="K47" s="1869"/>
      <c r="L47" s="1870"/>
    </row>
    <row r="48" spans="1:12" s="96" customFormat="1" ht="35.25" customHeight="1">
      <c r="A48" s="1865"/>
      <c r="B48" s="1866"/>
      <c r="C48" s="375" t="s">
        <v>291</v>
      </c>
      <c r="D48" s="375" t="s">
        <v>290</v>
      </c>
      <c r="E48" s="375" t="s">
        <v>289</v>
      </c>
      <c r="F48" s="335" t="s">
        <v>288</v>
      </c>
      <c r="G48" s="335" t="s">
        <v>287</v>
      </c>
      <c r="H48" s="335" t="s">
        <v>41</v>
      </c>
      <c r="I48" s="335" t="s">
        <v>4</v>
      </c>
      <c r="J48" s="363"/>
      <c r="K48" s="1871"/>
      <c r="L48" s="1872"/>
    </row>
    <row r="49" spans="1:12" s="99" customFormat="1" ht="20.100000000000001" customHeight="1">
      <c r="A49" s="716" t="s">
        <v>8</v>
      </c>
      <c r="B49" s="803"/>
      <c r="C49" s="800"/>
      <c r="D49" s="801"/>
      <c r="E49" s="801"/>
      <c r="F49" s="801"/>
      <c r="G49" s="801"/>
      <c r="H49" s="801"/>
      <c r="I49" s="801"/>
      <c r="J49" s="802"/>
      <c r="K49" s="777"/>
      <c r="L49" s="364" t="s">
        <v>9</v>
      </c>
    </row>
    <row r="50" spans="1:12" s="98" customFormat="1" ht="20.100000000000001" customHeight="1">
      <c r="A50" s="369" t="s">
        <v>33</v>
      </c>
      <c r="B50" s="714" t="s">
        <v>133</v>
      </c>
      <c r="C50" s="1165">
        <v>8</v>
      </c>
      <c r="D50" s="1166">
        <v>0</v>
      </c>
      <c r="E50" s="1166">
        <v>0</v>
      </c>
      <c r="F50" s="1167">
        <v>0</v>
      </c>
      <c r="G50" s="1166">
        <v>0</v>
      </c>
      <c r="H50" s="1166">
        <v>0</v>
      </c>
      <c r="I50" s="1166">
        <v>0</v>
      </c>
      <c r="J50" s="1161">
        <v>8</v>
      </c>
      <c r="K50" s="715" t="s">
        <v>134</v>
      </c>
      <c r="L50" s="370" t="s">
        <v>34</v>
      </c>
    </row>
    <row r="51" spans="1:12" s="98" customFormat="1" ht="19.5" customHeight="1">
      <c r="A51" s="369"/>
      <c r="B51" s="714" t="s">
        <v>135</v>
      </c>
      <c r="C51" s="807">
        <v>54</v>
      </c>
      <c r="D51" s="808">
        <v>0</v>
      </c>
      <c r="E51" s="808">
        <v>0</v>
      </c>
      <c r="F51" s="808">
        <v>0</v>
      </c>
      <c r="G51" s="1168">
        <v>0</v>
      </c>
      <c r="H51" s="1168">
        <v>0</v>
      </c>
      <c r="I51" s="1169">
        <v>0</v>
      </c>
      <c r="J51" s="972">
        <v>54</v>
      </c>
      <c r="K51" s="715" t="s">
        <v>136</v>
      </c>
      <c r="L51" s="370"/>
    </row>
    <row r="52" spans="1:12" s="98" customFormat="1" ht="20.100000000000001" customHeight="1">
      <c r="A52" s="369" t="s">
        <v>35</v>
      </c>
      <c r="B52" s="714" t="s">
        <v>133</v>
      </c>
      <c r="C52" s="807">
        <v>4385</v>
      </c>
      <c r="D52" s="808">
        <v>5</v>
      </c>
      <c r="E52" s="808">
        <v>1</v>
      </c>
      <c r="F52" s="808">
        <v>2</v>
      </c>
      <c r="G52" s="808">
        <v>0</v>
      </c>
      <c r="H52" s="808">
        <v>0</v>
      </c>
      <c r="I52" s="1169">
        <v>0</v>
      </c>
      <c r="J52" s="972">
        <v>4393</v>
      </c>
      <c r="K52" s="715" t="s">
        <v>134</v>
      </c>
      <c r="L52" s="370" t="s">
        <v>36</v>
      </c>
    </row>
    <row r="53" spans="1:12" s="98" customFormat="1" ht="20.100000000000001" customHeight="1">
      <c r="A53" s="369"/>
      <c r="B53" s="714" t="s">
        <v>135</v>
      </c>
      <c r="C53" s="807">
        <v>26660</v>
      </c>
      <c r="D53" s="808">
        <v>30</v>
      </c>
      <c r="E53" s="808">
        <v>6</v>
      </c>
      <c r="F53" s="808">
        <v>13</v>
      </c>
      <c r="G53" s="808">
        <v>0</v>
      </c>
      <c r="H53" s="808">
        <v>0</v>
      </c>
      <c r="I53" s="1169">
        <v>0</v>
      </c>
      <c r="J53" s="972">
        <v>26709</v>
      </c>
      <c r="K53" s="715" t="s">
        <v>136</v>
      </c>
      <c r="L53" s="370"/>
    </row>
    <row r="54" spans="1:12" s="98" customFormat="1" ht="20.100000000000001" customHeight="1">
      <c r="A54" s="369" t="s">
        <v>37</v>
      </c>
      <c r="B54" s="714" t="s">
        <v>133</v>
      </c>
      <c r="C54" s="807">
        <v>10759</v>
      </c>
      <c r="D54" s="808">
        <v>8</v>
      </c>
      <c r="E54" s="808">
        <v>0</v>
      </c>
      <c r="F54" s="808">
        <v>0</v>
      </c>
      <c r="G54" s="808">
        <v>0</v>
      </c>
      <c r="H54" s="808">
        <v>0</v>
      </c>
      <c r="I54" s="1169">
        <v>0</v>
      </c>
      <c r="J54" s="972">
        <v>10767</v>
      </c>
      <c r="K54" s="715" t="s">
        <v>134</v>
      </c>
      <c r="L54" s="370" t="s">
        <v>38</v>
      </c>
    </row>
    <row r="55" spans="1:12" s="98" customFormat="1" ht="20.100000000000001" customHeight="1">
      <c r="A55" s="369"/>
      <c r="B55" s="714" t="s">
        <v>135</v>
      </c>
      <c r="C55" s="807">
        <v>56659</v>
      </c>
      <c r="D55" s="808">
        <v>45</v>
      </c>
      <c r="E55" s="808">
        <v>0</v>
      </c>
      <c r="F55" s="808">
        <v>0</v>
      </c>
      <c r="G55" s="1169">
        <v>0</v>
      </c>
      <c r="H55" s="1169">
        <v>0</v>
      </c>
      <c r="I55" s="1169">
        <v>0</v>
      </c>
      <c r="J55" s="972">
        <v>56704</v>
      </c>
      <c r="K55" s="715" t="s">
        <v>136</v>
      </c>
      <c r="L55" s="370"/>
    </row>
    <row r="56" spans="1:12" s="98" customFormat="1" ht="20.100000000000001" customHeight="1">
      <c r="A56" s="369" t="s">
        <v>39</v>
      </c>
      <c r="B56" s="714" t="s">
        <v>133</v>
      </c>
      <c r="C56" s="807">
        <v>159</v>
      </c>
      <c r="D56" s="808">
        <v>0</v>
      </c>
      <c r="E56" s="808">
        <v>0</v>
      </c>
      <c r="F56" s="808">
        <v>0</v>
      </c>
      <c r="G56" s="808">
        <v>0</v>
      </c>
      <c r="H56" s="808">
        <v>0</v>
      </c>
      <c r="I56" s="1169">
        <v>0</v>
      </c>
      <c r="J56" s="972">
        <v>159</v>
      </c>
      <c r="K56" s="715" t="s">
        <v>134</v>
      </c>
      <c r="L56" s="290" t="s">
        <v>250</v>
      </c>
    </row>
    <row r="57" spans="1:12" s="98" customFormat="1" ht="20.100000000000001" customHeight="1">
      <c r="A57" s="369"/>
      <c r="B57" s="714" t="s">
        <v>135</v>
      </c>
      <c r="C57" s="807">
        <v>559</v>
      </c>
      <c r="D57" s="808">
        <v>0</v>
      </c>
      <c r="E57" s="808">
        <v>0</v>
      </c>
      <c r="F57" s="808">
        <v>0</v>
      </c>
      <c r="G57" s="808">
        <v>0</v>
      </c>
      <c r="H57" s="808">
        <v>0</v>
      </c>
      <c r="I57" s="1169">
        <v>0</v>
      </c>
      <c r="J57" s="972">
        <v>559</v>
      </c>
      <c r="K57" s="715" t="s">
        <v>136</v>
      </c>
      <c r="L57" s="370"/>
    </row>
    <row r="58" spans="1:12" s="98" customFormat="1" ht="20.100000000000001" customHeight="1">
      <c r="A58" s="709" t="s">
        <v>274</v>
      </c>
      <c r="B58" s="714" t="s">
        <v>133</v>
      </c>
      <c r="C58" s="807">
        <v>2</v>
      </c>
      <c r="D58" s="808">
        <v>0</v>
      </c>
      <c r="E58" s="808">
        <v>0</v>
      </c>
      <c r="F58" s="808">
        <v>0</v>
      </c>
      <c r="G58" s="808">
        <v>0</v>
      </c>
      <c r="H58" s="808">
        <v>0</v>
      </c>
      <c r="I58" s="1169">
        <v>0</v>
      </c>
      <c r="J58" s="972">
        <v>2</v>
      </c>
      <c r="K58" s="715" t="s">
        <v>134</v>
      </c>
      <c r="L58" s="329" t="s">
        <v>275</v>
      </c>
    </row>
    <row r="59" spans="1:12" s="98" customFormat="1" ht="20.100000000000001" customHeight="1">
      <c r="A59" s="709"/>
      <c r="B59" s="714" t="s">
        <v>135</v>
      </c>
      <c r="C59" s="807">
        <v>9</v>
      </c>
      <c r="D59" s="808">
        <v>0</v>
      </c>
      <c r="E59" s="808">
        <v>0</v>
      </c>
      <c r="F59" s="808">
        <v>0</v>
      </c>
      <c r="G59" s="808">
        <v>0</v>
      </c>
      <c r="H59" s="808">
        <v>0</v>
      </c>
      <c r="I59" s="1169">
        <v>0</v>
      </c>
      <c r="J59" s="972">
        <v>9</v>
      </c>
      <c r="K59" s="715" t="s">
        <v>136</v>
      </c>
      <c r="L59" s="799"/>
    </row>
    <row r="60" spans="1:12" s="98" customFormat="1" ht="20.100000000000001" customHeight="1">
      <c r="A60" s="709" t="s">
        <v>1</v>
      </c>
      <c r="B60" s="714" t="s">
        <v>133</v>
      </c>
      <c r="C60" s="807">
        <v>0</v>
      </c>
      <c r="D60" s="808">
        <v>0</v>
      </c>
      <c r="E60" s="808">
        <v>0</v>
      </c>
      <c r="F60" s="808">
        <v>0</v>
      </c>
      <c r="G60" s="808">
        <v>0</v>
      </c>
      <c r="H60" s="808">
        <v>0</v>
      </c>
      <c r="I60" s="808">
        <v>3</v>
      </c>
      <c r="J60" s="972">
        <v>3</v>
      </c>
      <c r="K60" s="715" t="s">
        <v>134</v>
      </c>
      <c r="L60" s="329" t="s">
        <v>4</v>
      </c>
    </row>
    <row r="61" spans="1:12" s="98" customFormat="1" ht="20.100000000000001" customHeight="1">
      <c r="A61" s="709"/>
      <c r="B61" s="714" t="s">
        <v>135</v>
      </c>
      <c r="C61" s="1170">
        <v>0</v>
      </c>
      <c r="D61" s="1168">
        <v>0</v>
      </c>
      <c r="E61" s="1169">
        <v>0</v>
      </c>
      <c r="F61" s="1168">
        <v>0</v>
      </c>
      <c r="G61" s="1168">
        <v>0</v>
      </c>
      <c r="H61" s="1169">
        <v>0</v>
      </c>
      <c r="I61" s="808">
        <v>17</v>
      </c>
      <c r="J61" s="972">
        <v>17</v>
      </c>
      <c r="K61" s="715" t="s">
        <v>136</v>
      </c>
      <c r="L61" s="325"/>
    </row>
    <row r="62" spans="1:12" s="98" customFormat="1" ht="20.100000000000001" customHeight="1">
      <c r="A62" s="710" t="s">
        <v>42</v>
      </c>
      <c r="B62" s="780" t="s">
        <v>133</v>
      </c>
      <c r="C62" s="809">
        <v>15313</v>
      </c>
      <c r="D62" s="810">
        <v>13</v>
      </c>
      <c r="E62" s="810">
        <v>1</v>
      </c>
      <c r="F62" s="810">
        <v>2</v>
      </c>
      <c r="G62" s="810">
        <v>0</v>
      </c>
      <c r="H62" s="810">
        <v>0</v>
      </c>
      <c r="I62" s="810">
        <v>3</v>
      </c>
      <c r="J62" s="972">
        <v>15332</v>
      </c>
      <c r="K62" s="778" t="s">
        <v>134</v>
      </c>
      <c r="L62" s="325" t="s">
        <v>2</v>
      </c>
    </row>
    <row r="63" spans="1:12" s="98" customFormat="1" ht="20.100000000000001" customHeight="1">
      <c r="A63" s="352"/>
      <c r="B63" s="776" t="s">
        <v>135</v>
      </c>
      <c r="C63" s="811">
        <v>83941</v>
      </c>
      <c r="D63" s="812">
        <v>75</v>
      </c>
      <c r="E63" s="812">
        <v>6</v>
      </c>
      <c r="F63" s="812">
        <v>13</v>
      </c>
      <c r="G63" s="812">
        <v>0</v>
      </c>
      <c r="H63" s="812">
        <v>0</v>
      </c>
      <c r="I63" s="812">
        <v>17</v>
      </c>
      <c r="J63" s="813">
        <v>84052</v>
      </c>
      <c r="K63" s="779" t="s">
        <v>136</v>
      </c>
      <c r="L63" s="333"/>
    </row>
    <row r="64" spans="1:12" s="113" customFormat="1" ht="20.100000000000001" customHeight="1">
      <c r="A64" s="1835" t="s">
        <v>377</v>
      </c>
      <c r="B64" s="1835"/>
      <c r="C64" s="1835"/>
      <c r="D64" s="1835"/>
      <c r="E64" s="1835"/>
      <c r="G64" s="795"/>
      <c r="H64" s="1877" t="s">
        <v>324</v>
      </c>
      <c r="I64" s="1877"/>
      <c r="J64" s="1877"/>
      <c r="K64" s="1877"/>
      <c r="L64" s="1877"/>
    </row>
    <row r="65" ht="18" customHeight="1"/>
  </sheetData>
  <mergeCells count="23">
    <mergeCell ref="H64:L64"/>
    <mergeCell ref="A43:L43"/>
    <mergeCell ref="A44:L44"/>
    <mergeCell ref="A45:L45"/>
    <mergeCell ref="A46:B48"/>
    <mergeCell ref="C46:E46"/>
    <mergeCell ref="F46:I46"/>
    <mergeCell ref="K46:L48"/>
    <mergeCell ref="A64:E64"/>
    <mergeCell ref="A22:L22"/>
    <mergeCell ref="A23:L23"/>
    <mergeCell ref="A24:L24"/>
    <mergeCell ref="A25:B27"/>
    <mergeCell ref="C25:E25"/>
    <mergeCell ref="F25:I25"/>
    <mergeCell ref="K25:L27"/>
    <mergeCell ref="A1:L1"/>
    <mergeCell ref="A2:L2"/>
    <mergeCell ref="A3:L3"/>
    <mergeCell ref="A4:B6"/>
    <mergeCell ref="K4:L6"/>
    <mergeCell ref="C4:E4"/>
    <mergeCell ref="F4:I4"/>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11" man="1"/>
    <brk id="42" max="11" man="1"/>
  </rowBreaks>
</worksheet>
</file>

<file path=xl/worksheets/sheet13.xml><?xml version="1.0" encoding="utf-8"?>
<worksheet xmlns="http://schemas.openxmlformats.org/spreadsheetml/2006/main" xmlns:r="http://schemas.openxmlformats.org/officeDocument/2006/relationships">
  <sheetPr>
    <tabColor theme="1"/>
  </sheetPr>
  <dimension ref="A1:L12"/>
  <sheetViews>
    <sheetView showGridLines="0" rightToLeft="1" view="pageBreakPreview" zoomScaleNormal="100" zoomScaleSheetLayoutView="100" workbookViewId="0">
      <selection activeCell="M4" sqref="M4:M7"/>
    </sheetView>
  </sheetViews>
  <sheetFormatPr defaultRowHeight="14.25"/>
  <cols>
    <col min="1" max="1" width="11.28515625" style="125" customWidth="1"/>
    <col min="2" max="2" width="9.140625" style="125" customWidth="1"/>
    <col min="3" max="3" width="12" style="125" customWidth="1"/>
    <col min="4" max="4" width="12.85546875" style="125" customWidth="1"/>
    <col min="5" max="5" width="13" style="125" customWidth="1"/>
    <col min="6" max="6" width="12" style="125" customWidth="1"/>
    <col min="7" max="7" width="12.7109375" style="125" customWidth="1"/>
    <col min="8" max="8" width="11.140625" style="125" customWidth="1"/>
    <col min="9" max="9" width="10.85546875" style="125" customWidth="1"/>
    <col min="10" max="10" width="11.42578125" style="125" customWidth="1"/>
    <col min="11" max="11" width="13.28515625" style="125" customWidth="1"/>
    <col min="12" max="12" width="18.28515625" style="125" customWidth="1"/>
    <col min="13" max="16384" width="9.140625" style="125"/>
  </cols>
  <sheetData>
    <row r="1" spans="1:12" ht="20.100000000000001" customHeight="1">
      <c r="A1" s="1886" t="s">
        <v>425</v>
      </c>
      <c r="B1" s="1886"/>
      <c r="C1" s="1886"/>
      <c r="D1" s="1886"/>
      <c r="E1" s="1886"/>
      <c r="F1" s="1886"/>
      <c r="G1" s="1886"/>
      <c r="H1" s="1886"/>
      <c r="I1" s="1886"/>
      <c r="J1" s="1886"/>
      <c r="K1" s="1886"/>
      <c r="L1" s="1886"/>
    </row>
    <row r="2" spans="1:12" ht="20.100000000000001" customHeight="1">
      <c r="A2" s="1887" t="s">
        <v>474</v>
      </c>
      <c r="B2" s="1887"/>
      <c r="C2" s="1887"/>
      <c r="D2" s="1887"/>
      <c r="E2" s="1887"/>
      <c r="F2" s="1887"/>
      <c r="G2" s="1887"/>
      <c r="H2" s="1887"/>
      <c r="I2" s="1887"/>
      <c r="J2" s="1887"/>
      <c r="K2" s="1887"/>
      <c r="L2" s="1887"/>
    </row>
    <row r="3" spans="1:12" ht="5.0999999999999996" customHeight="1">
      <c r="D3" s="126" t="s">
        <v>176</v>
      </c>
    </row>
    <row r="4" spans="1:12" ht="36.75" customHeight="1">
      <c r="A4" s="1880" t="s">
        <v>271</v>
      </c>
      <c r="B4" s="1881"/>
      <c r="C4" s="1890" t="s">
        <v>264</v>
      </c>
      <c r="D4" s="1891"/>
      <c r="E4" s="1878" t="s">
        <v>265</v>
      </c>
      <c r="F4" s="1878"/>
      <c r="G4" s="1878"/>
      <c r="H4" s="1879"/>
      <c r="I4" s="382" t="s">
        <v>42</v>
      </c>
      <c r="J4" s="759" t="s">
        <v>266</v>
      </c>
      <c r="K4" s="1900" t="s">
        <v>272</v>
      </c>
      <c r="L4" s="1901"/>
    </row>
    <row r="5" spans="1:12" ht="21" customHeight="1">
      <c r="A5" s="1882"/>
      <c r="B5" s="1883"/>
      <c r="C5" s="1304" t="s">
        <v>258</v>
      </c>
      <c r="D5" s="1892" t="s">
        <v>175</v>
      </c>
      <c r="E5" s="1894" t="s">
        <v>174</v>
      </c>
      <c r="F5" s="1892" t="s">
        <v>173</v>
      </c>
      <c r="G5" s="1896" t="s">
        <v>172</v>
      </c>
      <c r="H5" s="1381" t="s">
        <v>1</v>
      </c>
      <c r="I5" s="1898" t="s">
        <v>2</v>
      </c>
      <c r="J5" s="1888" t="s">
        <v>267</v>
      </c>
      <c r="K5" s="1902"/>
      <c r="L5" s="1903"/>
    </row>
    <row r="6" spans="1:12" ht="27" customHeight="1">
      <c r="A6" s="1884"/>
      <c r="B6" s="1885"/>
      <c r="C6" s="1305" t="s">
        <v>259</v>
      </c>
      <c r="D6" s="1893"/>
      <c r="E6" s="1895"/>
      <c r="F6" s="1893"/>
      <c r="G6" s="1897"/>
      <c r="H6" s="1382" t="s">
        <v>4</v>
      </c>
      <c r="I6" s="1899"/>
      <c r="J6" s="1889"/>
      <c r="K6" s="1904"/>
      <c r="L6" s="1905"/>
    </row>
    <row r="7" spans="1:12" ht="22.5" customHeight="1">
      <c r="A7" s="1450" t="s">
        <v>383</v>
      </c>
      <c r="B7" s="1572" t="s">
        <v>133</v>
      </c>
      <c r="C7" s="1582">
        <v>11893</v>
      </c>
      <c r="D7" s="1583">
        <v>11649</v>
      </c>
      <c r="E7" s="1583">
        <v>14768</v>
      </c>
      <c r="F7" s="1583">
        <v>6805</v>
      </c>
      <c r="G7" s="1583">
        <v>4057</v>
      </c>
      <c r="H7" s="1583">
        <v>30</v>
      </c>
      <c r="I7" s="1583">
        <v>49202</v>
      </c>
      <c r="J7" s="1629">
        <v>121.4</v>
      </c>
      <c r="K7" s="1573" t="s">
        <v>134</v>
      </c>
      <c r="L7" s="1303" t="s">
        <v>447</v>
      </c>
    </row>
    <row r="8" spans="1:12" ht="22.5" customHeight="1">
      <c r="A8" s="1306"/>
      <c r="B8" s="1572" t="s">
        <v>135</v>
      </c>
      <c r="C8" s="1584">
        <v>52559</v>
      </c>
      <c r="D8" s="1585">
        <v>62494</v>
      </c>
      <c r="E8" s="1585">
        <v>87187</v>
      </c>
      <c r="F8" s="1585">
        <v>41559</v>
      </c>
      <c r="G8" s="1585">
        <v>25634</v>
      </c>
      <c r="H8" s="1585">
        <v>143</v>
      </c>
      <c r="I8" s="1585">
        <v>269576</v>
      </c>
      <c r="J8" s="1476"/>
      <c r="K8" s="1573" t="s">
        <v>136</v>
      </c>
      <c r="L8" s="867"/>
    </row>
    <row r="9" spans="1:12" ht="22.5" customHeight="1">
      <c r="A9" s="1307" t="s">
        <v>16</v>
      </c>
      <c r="B9" s="796" t="s">
        <v>133</v>
      </c>
      <c r="C9" s="1586">
        <v>6808</v>
      </c>
      <c r="D9" s="1587">
        <v>7209</v>
      </c>
      <c r="E9" s="1587">
        <v>10917</v>
      </c>
      <c r="F9" s="1587">
        <v>5457</v>
      </c>
      <c r="G9" s="1587">
        <v>3452</v>
      </c>
      <c r="H9" s="1587">
        <v>27</v>
      </c>
      <c r="I9" s="1585">
        <v>33870</v>
      </c>
      <c r="J9" s="1476">
        <v>128.4</v>
      </c>
      <c r="K9" s="715" t="s">
        <v>134</v>
      </c>
      <c r="L9" s="868" t="s">
        <v>171</v>
      </c>
    </row>
    <row r="10" spans="1:12" ht="22.5" customHeight="1">
      <c r="A10" s="1307"/>
      <c r="B10" s="796" t="s">
        <v>135</v>
      </c>
      <c r="C10" s="1586">
        <v>29015</v>
      </c>
      <c r="D10" s="1587">
        <v>37747</v>
      </c>
      <c r="E10" s="1587">
        <v>64035</v>
      </c>
      <c r="F10" s="1587">
        <v>32985</v>
      </c>
      <c r="G10" s="1587">
        <v>21616</v>
      </c>
      <c r="H10" s="1587">
        <v>126</v>
      </c>
      <c r="I10" s="1585">
        <v>185524</v>
      </c>
      <c r="J10" s="1476"/>
      <c r="K10" s="715" t="s">
        <v>136</v>
      </c>
      <c r="L10" s="868"/>
    </row>
    <row r="11" spans="1:12" ht="22.5" customHeight="1">
      <c r="A11" s="1307" t="s">
        <v>8</v>
      </c>
      <c r="B11" s="796" t="s">
        <v>133</v>
      </c>
      <c r="C11" s="1586">
        <v>5085</v>
      </c>
      <c r="D11" s="1587">
        <v>4440</v>
      </c>
      <c r="E11" s="1587">
        <v>3851</v>
      </c>
      <c r="F11" s="1587">
        <v>1348</v>
      </c>
      <c r="G11" s="1587">
        <v>605</v>
      </c>
      <c r="H11" s="1587">
        <v>3</v>
      </c>
      <c r="I11" s="1585">
        <v>15332</v>
      </c>
      <c r="J11" s="1475">
        <v>106</v>
      </c>
      <c r="K11" s="715" t="s">
        <v>134</v>
      </c>
      <c r="L11" s="868" t="s">
        <v>170</v>
      </c>
    </row>
    <row r="12" spans="1:12" ht="22.5" customHeight="1">
      <c r="A12" s="1308"/>
      <c r="B12" s="1309" t="s">
        <v>135</v>
      </c>
      <c r="C12" s="1588">
        <v>23544</v>
      </c>
      <c r="D12" s="1589">
        <v>24747</v>
      </c>
      <c r="E12" s="1589">
        <v>23152</v>
      </c>
      <c r="F12" s="1589">
        <v>8574</v>
      </c>
      <c r="G12" s="1589">
        <v>4018</v>
      </c>
      <c r="H12" s="1589">
        <v>17</v>
      </c>
      <c r="I12" s="1590">
        <v>84052</v>
      </c>
      <c r="J12" s="1477"/>
      <c r="K12" s="1310" t="s">
        <v>136</v>
      </c>
      <c r="L12" s="1311"/>
    </row>
  </sheetData>
  <mergeCells count="12">
    <mergeCell ref="E4:H4"/>
    <mergeCell ref="A4:B6"/>
    <mergeCell ref="A1:L1"/>
    <mergeCell ref="A2:L2"/>
    <mergeCell ref="J5:J6"/>
    <mergeCell ref="C4:D4"/>
    <mergeCell ref="D5:D6"/>
    <mergeCell ref="E5:E6"/>
    <mergeCell ref="F5:F6"/>
    <mergeCell ref="G5:G6"/>
    <mergeCell ref="I5:I6"/>
    <mergeCell ref="K4:L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4.xml><?xml version="1.0" encoding="utf-8"?>
<worksheet xmlns="http://schemas.openxmlformats.org/spreadsheetml/2006/main" xmlns:r="http://schemas.openxmlformats.org/officeDocument/2006/relationships">
  <sheetPr>
    <tabColor theme="1"/>
  </sheetPr>
  <dimension ref="A1:I15"/>
  <sheetViews>
    <sheetView showGridLines="0" rightToLeft="1" view="pageBreakPreview" zoomScaleNormal="100" zoomScaleSheetLayoutView="100" workbookViewId="0">
      <selection activeCell="M4" sqref="M4:M7"/>
    </sheetView>
  </sheetViews>
  <sheetFormatPr defaultColWidth="8" defaultRowHeight="21"/>
  <cols>
    <col min="1" max="1" width="18.5703125" style="54" customWidth="1"/>
    <col min="2" max="2" width="14.85546875" style="55" customWidth="1"/>
    <col min="3" max="3" width="14.28515625" style="56" customWidth="1"/>
    <col min="4" max="4" width="16.28515625" style="56" customWidth="1"/>
    <col min="5" max="5" width="15.28515625" style="56" customWidth="1"/>
    <col min="6" max="6" width="15.7109375" style="56" customWidth="1"/>
    <col min="7" max="7" width="16.140625" style="56" customWidth="1"/>
    <col min="8" max="8" width="13.7109375" style="53" customWidth="1"/>
    <col min="9" max="9" width="24.5703125" style="57" customWidth="1"/>
    <col min="10" max="16384" width="8" style="53"/>
  </cols>
  <sheetData>
    <row r="1" spans="1:9" s="39" customFormat="1" ht="18.75" customHeight="1">
      <c r="A1" s="1799" t="s">
        <v>424</v>
      </c>
      <c r="B1" s="1799"/>
      <c r="C1" s="1799"/>
      <c r="D1" s="1799"/>
      <c r="E1" s="1799"/>
      <c r="F1" s="1799"/>
      <c r="G1" s="1799"/>
      <c r="H1" s="1799"/>
      <c r="I1" s="1799"/>
    </row>
    <row r="2" spans="1:9" s="41" customFormat="1" ht="35.25" customHeight="1">
      <c r="A2" s="1800" t="s">
        <v>473</v>
      </c>
      <c r="B2" s="1800"/>
      <c r="C2" s="1800"/>
      <c r="D2" s="1800"/>
      <c r="E2" s="1800"/>
      <c r="F2" s="1800"/>
      <c r="G2" s="1800"/>
      <c r="H2" s="1800"/>
      <c r="I2" s="1800"/>
    </row>
    <row r="3" spans="1:9" s="41" customFormat="1" ht="5.0999999999999996" customHeight="1">
      <c r="A3" s="42"/>
      <c r="B3" s="40"/>
      <c r="C3" s="40"/>
      <c r="D3" s="40"/>
      <c r="E3" s="123"/>
      <c r="F3" s="131"/>
      <c r="G3" s="123"/>
      <c r="H3" s="24"/>
      <c r="I3" s="42"/>
    </row>
    <row r="4" spans="1:9" s="44" customFormat="1" ht="22.5" customHeight="1">
      <c r="A4" s="1805" t="s">
        <v>3</v>
      </c>
      <c r="B4" s="1806"/>
      <c r="C4" s="1906" t="s">
        <v>181</v>
      </c>
      <c r="D4" s="1907"/>
      <c r="E4" s="1908" t="s">
        <v>180</v>
      </c>
      <c r="F4" s="1908"/>
      <c r="G4" s="1909"/>
      <c r="H4" s="1851" t="s">
        <v>94</v>
      </c>
      <c r="I4" s="1829"/>
    </row>
    <row r="5" spans="1:9" s="44" customFormat="1" ht="18" customHeight="1">
      <c r="A5" s="1807"/>
      <c r="B5" s="1808"/>
      <c r="C5" s="384" t="s">
        <v>179</v>
      </c>
      <c r="D5" s="384" t="s">
        <v>178</v>
      </c>
      <c r="E5" s="385" t="s">
        <v>293</v>
      </c>
      <c r="F5" s="386" t="s">
        <v>1</v>
      </c>
      <c r="G5" s="387" t="s">
        <v>42</v>
      </c>
      <c r="H5" s="1852"/>
      <c r="I5" s="1831"/>
    </row>
    <row r="6" spans="1:9" s="44" customFormat="1" ht="24" customHeight="1">
      <c r="A6" s="1809"/>
      <c r="B6" s="1810"/>
      <c r="C6" s="1312" t="s">
        <v>141</v>
      </c>
      <c r="D6" s="1312" t="s">
        <v>177</v>
      </c>
      <c r="E6" s="1313" t="s">
        <v>302</v>
      </c>
      <c r="F6" s="1314" t="s">
        <v>4</v>
      </c>
      <c r="G6" s="1315" t="s">
        <v>2</v>
      </c>
      <c r="H6" s="1910"/>
      <c r="I6" s="1833"/>
    </row>
    <row r="7" spans="1:9" s="51" customFormat="1" ht="22.5" customHeight="1">
      <c r="A7" s="1592" t="s">
        <v>383</v>
      </c>
      <c r="B7" s="312" t="s">
        <v>133</v>
      </c>
      <c r="C7" s="1171">
        <v>445</v>
      </c>
      <c r="D7" s="1172">
        <v>48389</v>
      </c>
      <c r="E7" s="1172">
        <v>336</v>
      </c>
      <c r="F7" s="1172">
        <v>32</v>
      </c>
      <c r="G7" s="1173">
        <v>49202</v>
      </c>
      <c r="H7" s="48" t="s">
        <v>134</v>
      </c>
      <c r="I7" s="1591" t="s">
        <v>443</v>
      </c>
    </row>
    <row r="8" spans="1:9" s="51" customFormat="1" ht="22.5" customHeight="1">
      <c r="A8" s="1252"/>
      <c r="B8" s="312" t="s">
        <v>135</v>
      </c>
      <c r="C8" s="1506">
        <v>1662</v>
      </c>
      <c r="D8" s="1507">
        <v>265374</v>
      </c>
      <c r="E8" s="1507">
        <v>2389</v>
      </c>
      <c r="F8" s="1507">
        <v>151</v>
      </c>
      <c r="G8" s="1508">
        <v>269576</v>
      </c>
      <c r="H8" s="48" t="s">
        <v>136</v>
      </c>
      <c r="I8" s="48"/>
    </row>
    <row r="9" spans="1:9" s="51" customFormat="1" ht="22.5" customHeight="1">
      <c r="A9" s="1209" t="s">
        <v>16</v>
      </c>
      <c r="B9" s="316" t="s">
        <v>133</v>
      </c>
      <c r="C9" s="1509">
        <v>285</v>
      </c>
      <c r="D9" s="1510">
        <v>33272</v>
      </c>
      <c r="E9" s="1510">
        <v>285</v>
      </c>
      <c r="F9" s="1510">
        <v>28</v>
      </c>
      <c r="G9" s="1508">
        <v>33870</v>
      </c>
      <c r="H9" s="317" t="s">
        <v>134</v>
      </c>
      <c r="I9" s="598" t="s">
        <v>5</v>
      </c>
    </row>
    <row r="10" spans="1:9" s="51" customFormat="1" ht="22.5" customHeight="1">
      <c r="A10" s="1209"/>
      <c r="B10" s="316" t="s">
        <v>135</v>
      </c>
      <c r="C10" s="1509">
        <v>1064</v>
      </c>
      <c r="D10" s="1510">
        <v>182331</v>
      </c>
      <c r="E10" s="1510">
        <v>1998</v>
      </c>
      <c r="F10" s="1510">
        <v>131</v>
      </c>
      <c r="G10" s="1508">
        <v>185524</v>
      </c>
      <c r="H10" s="317" t="s">
        <v>136</v>
      </c>
      <c r="I10" s="599"/>
    </row>
    <row r="11" spans="1:9" s="46" customFormat="1" ht="22.5" customHeight="1">
      <c r="A11" s="1209" t="s">
        <v>8</v>
      </c>
      <c r="B11" s="316" t="s">
        <v>133</v>
      </c>
      <c r="C11" s="1509">
        <v>160</v>
      </c>
      <c r="D11" s="1510">
        <v>15117</v>
      </c>
      <c r="E11" s="1510">
        <v>51</v>
      </c>
      <c r="F11" s="1510">
        <v>4</v>
      </c>
      <c r="G11" s="1508">
        <v>15332</v>
      </c>
      <c r="H11" s="317" t="s">
        <v>134</v>
      </c>
      <c r="I11" s="868" t="s">
        <v>170</v>
      </c>
    </row>
    <row r="12" spans="1:9" s="46" customFormat="1" ht="22.5" customHeight="1">
      <c r="A12" s="1593"/>
      <c r="B12" s="1255" t="s">
        <v>135</v>
      </c>
      <c r="C12" s="1511">
        <v>598</v>
      </c>
      <c r="D12" s="1512">
        <v>83043</v>
      </c>
      <c r="E12" s="1512">
        <v>391</v>
      </c>
      <c r="F12" s="1512">
        <v>20</v>
      </c>
      <c r="G12" s="1513">
        <v>84052</v>
      </c>
      <c r="H12" s="1257" t="s">
        <v>136</v>
      </c>
      <c r="I12" s="1258"/>
    </row>
    <row r="14" spans="1:9" ht="15.75" customHeight="1">
      <c r="D14" s="1545"/>
    </row>
    <row r="15" spans="1:9" ht="12.75" hidden="1" customHeight="1">
      <c r="A15" s="1424" t="s">
        <v>3</v>
      </c>
      <c r="B15" s="1424" t="s">
        <v>2</v>
      </c>
      <c r="C15" s="1417" t="s">
        <v>354</v>
      </c>
      <c r="D15" s="1418"/>
      <c r="E15" s="1171">
        <v>48</v>
      </c>
      <c r="F15" s="1172">
        <v>12254</v>
      </c>
      <c r="G15" s="1172">
        <v>109</v>
      </c>
      <c r="H15" s="1172">
        <v>0</v>
      </c>
      <c r="I15" s="1173">
        <v>12411</v>
      </c>
    </row>
  </sheetData>
  <mergeCells count="6">
    <mergeCell ref="A1:I1"/>
    <mergeCell ref="A2:I2"/>
    <mergeCell ref="C4:D4"/>
    <mergeCell ref="E4:G4"/>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5.xml><?xml version="1.0" encoding="utf-8"?>
<worksheet xmlns="http://schemas.openxmlformats.org/spreadsheetml/2006/main" xmlns:r="http://schemas.openxmlformats.org/officeDocument/2006/relationships">
  <sheetPr>
    <tabColor theme="1"/>
  </sheetPr>
  <dimension ref="A1:BT64"/>
  <sheetViews>
    <sheetView showGridLines="0" rightToLeft="1" view="pageBreakPreview" topLeftCell="A31" zoomScaleNormal="100" zoomScaleSheetLayoutView="100" workbookViewId="0">
      <selection activeCell="M4" sqref="M4:M7"/>
    </sheetView>
  </sheetViews>
  <sheetFormatPr defaultColWidth="8" defaultRowHeight="12.75"/>
  <cols>
    <col min="1" max="1" width="14.85546875" style="92" customWidth="1"/>
    <col min="2" max="2" width="10.140625" style="92" customWidth="1"/>
    <col min="3" max="4" width="18.140625" style="93" customWidth="1"/>
    <col min="5" max="5" width="20.5703125" style="93" customWidth="1"/>
    <col min="6" max="6" width="13.42578125" style="93" customWidth="1"/>
    <col min="7" max="7" width="11.28515625" style="92" customWidth="1"/>
    <col min="8" max="8" width="14.140625" style="92" customWidth="1"/>
    <col min="9" max="9" width="25.140625" style="92" customWidth="1"/>
    <col min="10" max="10" width="0.42578125" style="92" hidden="1" customWidth="1"/>
    <col min="11" max="72" width="8" style="141"/>
    <col min="73" max="16384" width="8" style="92"/>
  </cols>
  <sheetData>
    <row r="1" spans="1:72" ht="23.25">
      <c r="A1" s="1911" t="s">
        <v>422</v>
      </c>
      <c r="B1" s="1911"/>
      <c r="C1" s="1911"/>
      <c r="D1" s="1911"/>
      <c r="E1" s="1911"/>
      <c r="F1" s="1911"/>
      <c r="G1" s="1911"/>
      <c r="H1" s="1911"/>
      <c r="I1" s="1911"/>
    </row>
    <row r="2" spans="1:72" s="84" customFormat="1" ht="27.75" customHeight="1">
      <c r="A2" s="1912" t="s">
        <v>503</v>
      </c>
      <c r="B2" s="1912"/>
      <c r="C2" s="1912"/>
      <c r="D2" s="1912"/>
      <c r="E2" s="1912"/>
      <c r="F2" s="1912"/>
      <c r="G2" s="1912"/>
      <c r="H2" s="1912"/>
      <c r="I2" s="1912"/>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row>
    <row r="3" spans="1:72" s="84" customFormat="1" ht="5.0999999999999996" customHeight="1">
      <c r="A3" s="1913"/>
      <c r="B3" s="1913"/>
      <c r="C3" s="1913"/>
      <c r="D3" s="1913"/>
      <c r="E3" s="1913"/>
      <c r="F3" s="1913"/>
      <c r="G3" s="1913"/>
      <c r="H3" s="1913"/>
      <c r="I3" s="1913"/>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row>
    <row r="4" spans="1:72" s="85" customFormat="1" ht="20.100000000000001" customHeight="1">
      <c r="A4" s="1861" t="s">
        <v>22</v>
      </c>
      <c r="B4" s="1862"/>
      <c r="C4" s="1906" t="s">
        <v>181</v>
      </c>
      <c r="D4" s="1907"/>
      <c r="E4" s="1908" t="s">
        <v>180</v>
      </c>
      <c r="F4" s="1909"/>
      <c r="G4" s="964" t="s">
        <v>21</v>
      </c>
      <c r="H4" s="1917" t="s">
        <v>25</v>
      </c>
      <c r="I4" s="1918"/>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row>
    <row r="5" spans="1:72" s="85" customFormat="1" ht="20.100000000000001" customHeight="1">
      <c r="A5" s="1914"/>
      <c r="B5" s="1915"/>
      <c r="C5" s="979" t="s">
        <v>179</v>
      </c>
      <c r="D5" s="979" t="s">
        <v>178</v>
      </c>
      <c r="E5" s="980" t="s">
        <v>310</v>
      </c>
      <c r="F5" s="979" t="s">
        <v>1</v>
      </c>
      <c r="G5" s="1741" t="s">
        <v>2</v>
      </c>
      <c r="H5" s="1919"/>
      <c r="I5" s="1920"/>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row>
    <row r="6" spans="1:72" s="85" customFormat="1" ht="24.75" customHeight="1">
      <c r="A6" s="1865"/>
      <c r="B6" s="1916"/>
      <c r="C6" s="388" t="s">
        <v>141</v>
      </c>
      <c r="D6" s="388" t="s">
        <v>177</v>
      </c>
      <c r="E6" s="389" t="s">
        <v>302</v>
      </c>
      <c r="F6" s="1216" t="s">
        <v>4</v>
      </c>
      <c r="G6" s="1743"/>
      <c r="H6" s="1921"/>
      <c r="I6" s="1922"/>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row>
    <row r="7" spans="1:72" s="46" customFormat="1" ht="18.95" customHeight="1">
      <c r="A7" s="391" t="s">
        <v>383</v>
      </c>
      <c r="B7" s="307"/>
      <c r="C7" s="429"/>
      <c r="D7" s="392"/>
      <c r="E7" s="392"/>
      <c r="F7" s="392"/>
      <c r="G7" s="393"/>
      <c r="H7" s="394"/>
      <c r="I7" s="461" t="s">
        <v>447</v>
      </c>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row>
    <row r="8" spans="1:72" s="86" customFormat="1" ht="18.95" customHeight="1">
      <c r="A8" s="427" t="s">
        <v>33</v>
      </c>
      <c r="B8" s="396" t="s">
        <v>133</v>
      </c>
      <c r="C8" s="973">
        <v>0</v>
      </c>
      <c r="D8" s="974">
        <v>180</v>
      </c>
      <c r="E8" s="974">
        <v>80</v>
      </c>
      <c r="F8" s="974">
        <v>0</v>
      </c>
      <c r="G8" s="975">
        <v>260</v>
      </c>
      <c r="H8" s="397" t="s">
        <v>134</v>
      </c>
      <c r="I8" s="461" t="s">
        <v>34</v>
      </c>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row>
    <row r="9" spans="1:72" s="86" customFormat="1" ht="18.95" customHeight="1">
      <c r="A9" s="427"/>
      <c r="B9" s="396" t="s">
        <v>135</v>
      </c>
      <c r="C9" s="973">
        <v>0</v>
      </c>
      <c r="D9" s="974">
        <v>1090</v>
      </c>
      <c r="E9" s="974">
        <v>531</v>
      </c>
      <c r="F9" s="974">
        <v>0</v>
      </c>
      <c r="G9" s="975">
        <v>1621</v>
      </c>
      <c r="H9" s="397" t="s">
        <v>136</v>
      </c>
      <c r="I9" s="461"/>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row>
    <row r="10" spans="1:72" s="86" customFormat="1" ht="18.95" customHeight="1">
      <c r="A10" s="427" t="s">
        <v>35</v>
      </c>
      <c r="B10" s="396" t="s">
        <v>133</v>
      </c>
      <c r="C10" s="973">
        <v>61</v>
      </c>
      <c r="D10" s="974">
        <v>12988</v>
      </c>
      <c r="E10" s="974">
        <v>141</v>
      </c>
      <c r="F10" s="974">
        <v>1</v>
      </c>
      <c r="G10" s="975">
        <v>13191</v>
      </c>
      <c r="H10" s="397" t="s">
        <v>134</v>
      </c>
      <c r="I10" s="461" t="s">
        <v>36</v>
      </c>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row>
    <row r="11" spans="1:72" s="86" customFormat="1" ht="18.95" customHeight="1">
      <c r="A11" s="427"/>
      <c r="B11" s="396" t="s">
        <v>135</v>
      </c>
      <c r="C11" s="973">
        <v>288</v>
      </c>
      <c r="D11" s="974">
        <v>79783</v>
      </c>
      <c r="E11" s="974">
        <v>1139</v>
      </c>
      <c r="F11" s="974">
        <v>5</v>
      </c>
      <c r="G11" s="975">
        <v>81215</v>
      </c>
      <c r="H11" s="397" t="s">
        <v>136</v>
      </c>
      <c r="I11" s="461"/>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row>
    <row r="12" spans="1:72" s="86" customFormat="1" ht="18.95" customHeight="1">
      <c r="A12" s="427" t="s">
        <v>37</v>
      </c>
      <c r="B12" s="396" t="s">
        <v>133</v>
      </c>
      <c r="C12" s="973">
        <v>207</v>
      </c>
      <c r="D12" s="974">
        <v>34817</v>
      </c>
      <c r="E12" s="974">
        <v>115</v>
      </c>
      <c r="F12" s="974">
        <v>1</v>
      </c>
      <c r="G12" s="975">
        <v>35140</v>
      </c>
      <c r="H12" s="397" t="s">
        <v>134</v>
      </c>
      <c r="I12" s="461" t="s">
        <v>38</v>
      </c>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row>
    <row r="13" spans="1:72" s="86" customFormat="1" ht="18.95" customHeight="1">
      <c r="A13" s="427"/>
      <c r="B13" s="396" t="s">
        <v>135</v>
      </c>
      <c r="C13" s="973">
        <v>806</v>
      </c>
      <c r="D13" s="974">
        <v>182878</v>
      </c>
      <c r="E13" s="974">
        <v>719</v>
      </c>
      <c r="F13" s="974">
        <v>3</v>
      </c>
      <c r="G13" s="975">
        <v>184406</v>
      </c>
      <c r="H13" s="397" t="s">
        <v>136</v>
      </c>
      <c r="I13" s="461"/>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row>
    <row r="14" spans="1:72" s="86" customFormat="1" ht="18.95" customHeight="1">
      <c r="A14" s="427" t="s">
        <v>39</v>
      </c>
      <c r="B14" s="396" t="s">
        <v>133</v>
      </c>
      <c r="C14" s="973">
        <v>154</v>
      </c>
      <c r="D14" s="974">
        <v>277</v>
      </c>
      <c r="E14" s="974">
        <v>0</v>
      </c>
      <c r="F14" s="974">
        <v>0</v>
      </c>
      <c r="G14" s="975">
        <v>431</v>
      </c>
      <c r="H14" s="397" t="s">
        <v>134</v>
      </c>
      <c r="I14" s="461" t="s">
        <v>250</v>
      </c>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row>
    <row r="15" spans="1:72" s="86" customFormat="1" ht="18.95" customHeight="1">
      <c r="A15" s="427"/>
      <c r="B15" s="396" t="s">
        <v>135</v>
      </c>
      <c r="C15" s="973">
        <v>472</v>
      </c>
      <c r="D15" s="974">
        <v>953</v>
      </c>
      <c r="E15" s="974">
        <v>0</v>
      </c>
      <c r="F15" s="974">
        <v>0</v>
      </c>
      <c r="G15" s="975">
        <v>1425</v>
      </c>
      <c r="H15" s="397" t="s">
        <v>136</v>
      </c>
      <c r="I15" s="461"/>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row>
    <row r="16" spans="1:72" s="86" customFormat="1" ht="18.95" customHeight="1">
      <c r="A16" s="427" t="s">
        <v>274</v>
      </c>
      <c r="B16" s="396" t="s">
        <v>133</v>
      </c>
      <c r="C16" s="973">
        <v>23</v>
      </c>
      <c r="D16" s="974">
        <v>127</v>
      </c>
      <c r="E16" s="974">
        <v>0</v>
      </c>
      <c r="F16" s="974">
        <v>0</v>
      </c>
      <c r="G16" s="975">
        <v>150</v>
      </c>
      <c r="H16" s="397" t="s">
        <v>134</v>
      </c>
      <c r="I16" s="461" t="s">
        <v>275</v>
      </c>
      <c r="J16" s="86">
        <v>36.6</v>
      </c>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row>
    <row r="17" spans="1:72" s="86" customFormat="1" ht="18.95" customHeight="1">
      <c r="A17" s="427"/>
      <c r="B17" s="396" t="s">
        <v>135</v>
      </c>
      <c r="C17" s="973">
        <v>96</v>
      </c>
      <c r="D17" s="974">
        <v>670</v>
      </c>
      <c r="E17" s="974">
        <v>0</v>
      </c>
      <c r="F17" s="974">
        <v>0</v>
      </c>
      <c r="G17" s="975">
        <v>766</v>
      </c>
      <c r="H17" s="397" t="s">
        <v>136</v>
      </c>
      <c r="I17" s="461"/>
      <c r="J17" s="86">
        <v>8.6</v>
      </c>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row>
    <row r="18" spans="1:72" s="86" customFormat="1" ht="18.95" customHeight="1">
      <c r="A18" s="427" t="s">
        <v>1</v>
      </c>
      <c r="B18" s="396" t="s">
        <v>133</v>
      </c>
      <c r="C18" s="973">
        <v>0</v>
      </c>
      <c r="D18" s="974">
        <v>0</v>
      </c>
      <c r="E18" s="974">
        <v>0</v>
      </c>
      <c r="F18" s="974">
        <v>30</v>
      </c>
      <c r="G18" s="975">
        <v>30</v>
      </c>
      <c r="H18" s="397" t="s">
        <v>134</v>
      </c>
      <c r="I18" s="461" t="s">
        <v>4</v>
      </c>
      <c r="J18" s="86">
        <v>18.2</v>
      </c>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row>
    <row r="19" spans="1:72" s="86" customFormat="1" ht="18.95" customHeight="1">
      <c r="A19" s="427"/>
      <c r="B19" s="396" t="s">
        <v>135</v>
      </c>
      <c r="C19" s="973">
        <v>0</v>
      </c>
      <c r="D19" s="974">
        <v>0</v>
      </c>
      <c r="E19" s="974">
        <v>0</v>
      </c>
      <c r="F19" s="974">
        <v>143</v>
      </c>
      <c r="G19" s="975">
        <v>143</v>
      </c>
      <c r="H19" s="397" t="s">
        <v>136</v>
      </c>
      <c r="I19" s="462"/>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row>
    <row r="20" spans="1:72" s="86" customFormat="1" ht="18.95" customHeight="1">
      <c r="A20" s="427" t="s">
        <v>42</v>
      </c>
      <c r="B20" s="396" t="s">
        <v>133</v>
      </c>
      <c r="C20" s="973">
        <v>445</v>
      </c>
      <c r="D20" s="974">
        <v>48389</v>
      </c>
      <c r="E20" s="974">
        <v>336</v>
      </c>
      <c r="F20" s="974">
        <v>32</v>
      </c>
      <c r="G20" s="975">
        <v>49202</v>
      </c>
      <c r="H20" s="397" t="s">
        <v>134</v>
      </c>
      <c r="I20" s="461" t="s">
        <v>2</v>
      </c>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row>
    <row r="21" spans="1:72" s="86" customFormat="1" ht="18.95" customHeight="1">
      <c r="A21" s="403"/>
      <c r="B21" s="404" t="s">
        <v>135</v>
      </c>
      <c r="C21" s="976">
        <v>1662</v>
      </c>
      <c r="D21" s="977">
        <v>265374</v>
      </c>
      <c r="E21" s="977">
        <v>2389</v>
      </c>
      <c r="F21" s="977">
        <v>151</v>
      </c>
      <c r="G21" s="978">
        <v>269576</v>
      </c>
      <c r="H21" s="405" t="s">
        <v>136</v>
      </c>
      <c r="I21" s="406"/>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row>
    <row r="22" spans="1:72" s="87" customFormat="1" ht="18.95" customHeight="1">
      <c r="A22" s="1911" t="s">
        <v>423</v>
      </c>
      <c r="B22" s="1911"/>
      <c r="C22" s="1911"/>
      <c r="D22" s="1911"/>
      <c r="E22" s="1911"/>
      <c r="F22" s="1911"/>
      <c r="G22" s="1911"/>
      <c r="H22" s="1911"/>
      <c r="I22" s="1911"/>
    </row>
    <row r="23" spans="1:72" s="86" customFormat="1" ht="31.5" customHeight="1">
      <c r="A23" s="1912" t="s">
        <v>504</v>
      </c>
      <c r="B23" s="1912"/>
      <c r="C23" s="1912"/>
      <c r="D23" s="1912"/>
      <c r="E23" s="1912"/>
      <c r="F23" s="1912"/>
      <c r="G23" s="1912"/>
      <c r="H23" s="1912"/>
      <c r="I23" s="1912"/>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row>
    <row r="24" spans="1:72" s="86" customFormat="1" ht="6" customHeight="1">
      <c r="A24" s="1923"/>
      <c r="B24" s="1923"/>
      <c r="C24" s="1923"/>
      <c r="D24" s="1923"/>
      <c r="E24" s="1923"/>
      <c r="F24" s="1923"/>
      <c r="G24" s="1923"/>
      <c r="H24" s="1923"/>
      <c r="I24" s="1923"/>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row>
    <row r="25" spans="1:72" s="86" customFormat="1" ht="20.100000000000001" customHeight="1">
      <c r="A25" s="1861" t="s">
        <v>64</v>
      </c>
      <c r="B25" s="1862"/>
      <c r="C25" s="1906" t="s">
        <v>181</v>
      </c>
      <c r="D25" s="1907"/>
      <c r="E25" s="1908" t="s">
        <v>180</v>
      </c>
      <c r="F25" s="1909"/>
      <c r="G25" s="964" t="s">
        <v>21</v>
      </c>
      <c r="H25" s="1867" t="s">
        <v>25</v>
      </c>
      <c r="I25" s="1868"/>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row>
    <row r="26" spans="1:72" s="86" customFormat="1" ht="20.100000000000001" customHeight="1">
      <c r="A26" s="1914"/>
      <c r="B26" s="1925"/>
      <c r="C26" s="384" t="s">
        <v>179</v>
      </c>
      <c r="D26" s="384" t="s">
        <v>178</v>
      </c>
      <c r="E26" s="385" t="s">
        <v>310</v>
      </c>
      <c r="F26" s="384" t="s">
        <v>1</v>
      </c>
      <c r="G26" s="1741" t="s">
        <v>2</v>
      </c>
      <c r="H26" s="1926"/>
      <c r="I26" s="1870"/>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row>
    <row r="27" spans="1:72" s="86" customFormat="1" ht="33" customHeight="1">
      <c r="A27" s="1865"/>
      <c r="B27" s="1866"/>
      <c r="C27" s="424" t="s">
        <v>141</v>
      </c>
      <c r="D27" s="424" t="s">
        <v>177</v>
      </c>
      <c r="E27" s="425" t="s">
        <v>302</v>
      </c>
      <c r="F27" s="426" t="s">
        <v>4</v>
      </c>
      <c r="G27" s="1743"/>
      <c r="H27" s="1871"/>
      <c r="I27" s="1872"/>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row>
    <row r="28" spans="1:72" s="86" customFormat="1" ht="18.95" customHeight="1">
      <c r="A28" s="463" t="s">
        <v>16</v>
      </c>
      <c r="B28" s="398"/>
      <c r="C28" s="428"/>
      <c r="D28" s="419"/>
      <c r="E28" s="420"/>
      <c r="F28" s="420"/>
      <c r="G28" s="421"/>
      <c r="H28" s="399"/>
      <c r="I28" s="466" t="s">
        <v>5</v>
      </c>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row>
    <row r="29" spans="1:72" s="86" customFormat="1" ht="18.95" customHeight="1">
      <c r="A29" s="464" t="s">
        <v>33</v>
      </c>
      <c r="B29" s="401" t="s">
        <v>133</v>
      </c>
      <c r="C29" s="981">
        <v>0</v>
      </c>
      <c r="D29" s="982">
        <v>173</v>
      </c>
      <c r="E29" s="982">
        <v>79</v>
      </c>
      <c r="F29" s="982">
        <v>0</v>
      </c>
      <c r="G29" s="975">
        <v>252</v>
      </c>
      <c r="H29" s="402" t="s">
        <v>134</v>
      </c>
      <c r="I29" s="462" t="s">
        <v>34</v>
      </c>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row>
    <row r="30" spans="1:72" s="86" customFormat="1" ht="18.95" customHeight="1">
      <c r="A30" s="464"/>
      <c r="B30" s="401" t="s">
        <v>135</v>
      </c>
      <c r="C30" s="981">
        <v>0</v>
      </c>
      <c r="D30" s="982">
        <v>1045</v>
      </c>
      <c r="E30" s="982">
        <v>522</v>
      </c>
      <c r="F30" s="982">
        <v>0</v>
      </c>
      <c r="G30" s="975">
        <v>1567</v>
      </c>
      <c r="H30" s="402" t="s">
        <v>136</v>
      </c>
      <c r="I30" s="462"/>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row>
    <row r="31" spans="1:72" s="86" customFormat="1" ht="18.95" customHeight="1">
      <c r="A31" s="464" t="s">
        <v>35</v>
      </c>
      <c r="B31" s="401" t="s">
        <v>133</v>
      </c>
      <c r="C31" s="981">
        <v>50</v>
      </c>
      <c r="D31" s="982">
        <v>8638</v>
      </c>
      <c r="E31" s="982">
        <v>109</v>
      </c>
      <c r="F31" s="982">
        <v>1</v>
      </c>
      <c r="G31" s="975">
        <v>8798</v>
      </c>
      <c r="H31" s="402" t="s">
        <v>134</v>
      </c>
      <c r="I31" s="462" t="s">
        <v>36</v>
      </c>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row>
    <row r="32" spans="1:72" s="86" customFormat="1" ht="18.95" customHeight="1">
      <c r="A32" s="464"/>
      <c r="B32" s="401" t="s">
        <v>135</v>
      </c>
      <c r="C32" s="981">
        <v>241</v>
      </c>
      <c r="D32" s="982">
        <v>53390</v>
      </c>
      <c r="E32" s="982">
        <v>870</v>
      </c>
      <c r="F32" s="982">
        <v>5</v>
      </c>
      <c r="G32" s="975">
        <v>54506</v>
      </c>
      <c r="H32" s="402" t="s">
        <v>136</v>
      </c>
      <c r="I32" s="462"/>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row>
    <row r="33" spans="1:72" s="86" customFormat="1" ht="18.95" customHeight="1">
      <c r="A33" s="464" t="s">
        <v>37</v>
      </c>
      <c r="B33" s="401" t="s">
        <v>133</v>
      </c>
      <c r="C33" s="981">
        <v>120</v>
      </c>
      <c r="D33" s="982">
        <v>24156</v>
      </c>
      <c r="E33" s="982">
        <v>97</v>
      </c>
      <c r="F33" s="982">
        <v>0</v>
      </c>
      <c r="G33" s="975">
        <v>24373</v>
      </c>
      <c r="H33" s="402" t="s">
        <v>134</v>
      </c>
      <c r="I33" s="462" t="s">
        <v>38</v>
      </c>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row>
    <row r="34" spans="1:72" s="86" customFormat="1" ht="18.95" customHeight="1">
      <c r="A34" s="464"/>
      <c r="B34" s="401" t="s">
        <v>135</v>
      </c>
      <c r="C34" s="981">
        <v>460</v>
      </c>
      <c r="D34" s="982">
        <v>126636</v>
      </c>
      <c r="E34" s="982">
        <v>606</v>
      </c>
      <c r="F34" s="982">
        <v>0</v>
      </c>
      <c r="G34" s="975">
        <v>127702</v>
      </c>
      <c r="H34" s="402" t="s">
        <v>136</v>
      </c>
      <c r="I34" s="462"/>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row>
    <row r="35" spans="1:72" s="86" customFormat="1" ht="18.95" customHeight="1">
      <c r="A35" s="464" t="s">
        <v>39</v>
      </c>
      <c r="B35" s="401" t="s">
        <v>133</v>
      </c>
      <c r="C35" s="981">
        <v>92</v>
      </c>
      <c r="D35" s="982">
        <v>180</v>
      </c>
      <c r="E35" s="982">
        <v>0</v>
      </c>
      <c r="F35" s="982">
        <v>0</v>
      </c>
      <c r="G35" s="975">
        <v>272</v>
      </c>
      <c r="H35" s="402" t="s">
        <v>134</v>
      </c>
      <c r="I35" s="462" t="s">
        <v>250</v>
      </c>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row>
    <row r="36" spans="1:72" s="86" customFormat="1" ht="18.95" customHeight="1">
      <c r="A36" s="464"/>
      <c r="B36" s="401" t="s">
        <v>135</v>
      </c>
      <c r="C36" s="981">
        <v>267</v>
      </c>
      <c r="D36" s="982">
        <v>599</v>
      </c>
      <c r="E36" s="982">
        <v>0</v>
      </c>
      <c r="F36" s="982">
        <v>0</v>
      </c>
      <c r="G36" s="975">
        <v>866</v>
      </c>
      <c r="H36" s="402" t="s">
        <v>136</v>
      </c>
      <c r="I36" s="462"/>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row>
    <row r="37" spans="1:72" s="819" customFormat="1" ht="18.95" customHeight="1">
      <c r="A37" s="464" t="s">
        <v>274</v>
      </c>
      <c r="B37" s="401" t="s">
        <v>133</v>
      </c>
      <c r="C37" s="981">
        <v>23</v>
      </c>
      <c r="D37" s="982">
        <v>125</v>
      </c>
      <c r="E37" s="982">
        <v>0</v>
      </c>
      <c r="F37" s="982">
        <v>0</v>
      </c>
      <c r="G37" s="975">
        <v>148</v>
      </c>
      <c r="H37" s="402" t="s">
        <v>134</v>
      </c>
      <c r="I37" s="462" t="s">
        <v>275</v>
      </c>
      <c r="J37" s="819">
        <v>36.6</v>
      </c>
      <c r="K37" s="820"/>
      <c r="L37" s="820"/>
      <c r="M37" s="820"/>
      <c r="N37" s="820"/>
      <c r="O37" s="820"/>
      <c r="P37" s="820"/>
      <c r="Q37" s="820"/>
      <c r="R37" s="820"/>
      <c r="S37" s="820"/>
      <c r="T37" s="820"/>
      <c r="U37" s="820"/>
      <c r="V37" s="820"/>
      <c r="W37" s="820"/>
      <c r="X37" s="820"/>
      <c r="Y37" s="820"/>
      <c r="Z37" s="820"/>
      <c r="AA37" s="820"/>
      <c r="AB37" s="820"/>
      <c r="AC37" s="820"/>
      <c r="AD37" s="820"/>
      <c r="AE37" s="820"/>
      <c r="AF37" s="820"/>
      <c r="AG37" s="820"/>
      <c r="AH37" s="820"/>
      <c r="AI37" s="820"/>
      <c r="AJ37" s="820"/>
      <c r="AK37" s="820"/>
      <c r="AL37" s="820"/>
      <c r="AM37" s="820"/>
      <c r="AN37" s="820"/>
      <c r="AO37" s="820"/>
      <c r="AP37" s="820"/>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c r="BS37" s="820"/>
      <c r="BT37" s="820"/>
    </row>
    <row r="38" spans="1:72" s="86" customFormat="1" ht="18.95" customHeight="1">
      <c r="A38" s="465"/>
      <c r="B38" s="401" t="s">
        <v>135</v>
      </c>
      <c r="C38" s="981">
        <v>96</v>
      </c>
      <c r="D38" s="982">
        <v>661</v>
      </c>
      <c r="E38" s="982">
        <v>0</v>
      </c>
      <c r="F38" s="982">
        <v>0</v>
      </c>
      <c r="G38" s="975">
        <v>757</v>
      </c>
      <c r="H38" s="402" t="s">
        <v>136</v>
      </c>
      <c r="I38" s="462"/>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row>
    <row r="39" spans="1:72" s="89" customFormat="1" ht="18.95" customHeight="1">
      <c r="A39" s="464" t="s">
        <v>1</v>
      </c>
      <c r="B39" s="401" t="s">
        <v>133</v>
      </c>
      <c r="C39" s="981">
        <v>0</v>
      </c>
      <c r="D39" s="982">
        <v>0</v>
      </c>
      <c r="E39" s="982">
        <v>0</v>
      </c>
      <c r="F39" s="982">
        <v>27</v>
      </c>
      <c r="G39" s="975">
        <v>27</v>
      </c>
      <c r="H39" s="402" t="s">
        <v>134</v>
      </c>
      <c r="I39" s="462" t="s">
        <v>4</v>
      </c>
    </row>
    <row r="40" spans="1:72" s="90" customFormat="1" ht="18.95" customHeight="1">
      <c r="A40" s="464"/>
      <c r="B40" s="401" t="s">
        <v>135</v>
      </c>
      <c r="C40" s="981">
        <v>0</v>
      </c>
      <c r="D40" s="982">
        <v>0</v>
      </c>
      <c r="E40" s="982">
        <v>0</v>
      </c>
      <c r="F40" s="982">
        <v>126</v>
      </c>
      <c r="G40" s="975">
        <v>126</v>
      </c>
      <c r="H40" s="402" t="s">
        <v>136</v>
      </c>
      <c r="I40" s="462"/>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row>
    <row r="41" spans="1:72" s="85" customFormat="1" ht="18.95" customHeight="1">
      <c r="A41" s="427" t="s">
        <v>42</v>
      </c>
      <c r="B41" s="396" t="s">
        <v>133</v>
      </c>
      <c r="C41" s="973">
        <v>285</v>
      </c>
      <c r="D41" s="974">
        <v>33272</v>
      </c>
      <c r="E41" s="974">
        <v>285</v>
      </c>
      <c r="F41" s="974">
        <v>28</v>
      </c>
      <c r="G41" s="975">
        <v>33870</v>
      </c>
      <c r="H41" s="397" t="s">
        <v>134</v>
      </c>
      <c r="I41" s="461" t="s">
        <v>2</v>
      </c>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row>
    <row r="42" spans="1:72" s="85" customFormat="1" ht="18.95" customHeight="1">
      <c r="A42" s="403"/>
      <c r="B42" s="404" t="s">
        <v>135</v>
      </c>
      <c r="C42" s="976">
        <v>1064</v>
      </c>
      <c r="D42" s="977">
        <v>182331</v>
      </c>
      <c r="E42" s="977">
        <v>1998</v>
      </c>
      <c r="F42" s="977">
        <v>131</v>
      </c>
      <c r="G42" s="978">
        <v>185524</v>
      </c>
      <c r="H42" s="405" t="s">
        <v>136</v>
      </c>
      <c r="I42" s="406"/>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row>
    <row r="43" spans="1:72" s="86" customFormat="1" ht="22.5" customHeight="1">
      <c r="A43" s="1911" t="s">
        <v>423</v>
      </c>
      <c r="B43" s="1911"/>
      <c r="C43" s="1911"/>
      <c r="D43" s="1911"/>
      <c r="E43" s="1911"/>
      <c r="F43" s="1911"/>
      <c r="G43" s="1911"/>
      <c r="H43" s="1911"/>
      <c r="I43" s="1911"/>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row>
    <row r="44" spans="1:72" s="86" customFormat="1" ht="34.5" customHeight="1">
      <c r="A44" s="1912" t="s">
        <v>504</v>
      </c>
      <c r="B44" s="1912"/>
      <c r="C44" s="1912"/>
      <c r="D44" s="1912"/>
      <c r="E44" s="1912"/>
      <c r="F44" s="1912"/>
      <c r="G44" s="1912"/>
      <c r="H44" s="1912"/>
      <c r="I44" s="1912"/>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row>
    <row r="45" spans="1:72" s="86" customFormat="1" ht="6" customHeight="1">
      <c r="A45" s="1923"/>
      <c r="B45" s="1923"/>
      <c r="C45" s="1923"/>
      <c r="D45" s="1923"/>
      <c r="E45" s="1923"/>
      <c r="F45" s="1923"/>
      <c r="G45" s="1923"/>
      <c r="H45" s="1923"/>
      <c r="I45" s="1923"/>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row>
    <row r="46" spans="1:72" s="86" customFormat="1" ht="20.100000000000001" customHeight="1">
      <c r="A46" s="1861" t="s">
        <v>64</v>
      </c>
      <c r="B46" s="1862"/>
      <c r="C46" s="1906" t="s">
        <v>181</v>
      </c>
      <c r="D46" s="1907"/>
      <c r="E46" s="1908" t="s">
        <v>180</v>
      </c>
      <c r="F46" s="1909"/>
      <c r="G46" s="423" t="s">
        <v>21</v>
      </c>
      <c r="H46" s="1867" t="s">
        <v>25</v>
      </c>
      <c r="I46" s="1868"/>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row>
    <row r="47" spans="1:72" s="86" customFormat="1" ht="20.100000000000001" customHeight="1">
      <c r="A47" s="1914"/>
      <c r="B47" s="1925"/>
      <c r="C47" s="979" t="s">
        <v>179</v>
      </c>
      <c r="D47" s="979" t="s">
        <v>178</v>
      </c>
      <c r="E47" s="980" t="s">
        <v>310</v>
      </c>
      <c r="F47" s="979" t="s">
        <v>1</v>
      </c>
      <c r="G47" s="1741" t="s">
        <v>2</v>
      </c>
      <c r="H47" s="1869"/>
      <c r="I47" s="1870"/>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row>
    <row r="48" spans="1:72" s="86" customFormat="1" ht="20.100000000000001" customHeight="1">
      <c r="A48" s="1865"/>
      <c r="B48" s="1866"/>
      <c r="C48" s="424" t="s">
        <v>141</v>
      </c>
      <c r="D48" s="424" t="s">
        <v>177</v>
      </c>
      <c r="E48" s="425" t="s">
        <v>302</v>
      </c>
      <c r="F48" s="426" t="s">
        <v>4</v>
      </c>
      <c r="G48" s="1743"/>
      <c r="H48" s="1871"/>
      <c r="I48" s="1872"/>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row>
    <row r="49" spans="1:72" s="86" customFormat="1" ht="18.95" customHeight="1">
      <c r="A49" s="365" t="s">
        <v>8</v>
      </c>
      <c r="B49" s="968"/>
      <c r="C49" s="410"/>
      <c r="D49" s="411"/>
      <c r="E49" s="411"/>
      <c r="F49" s="411"/>
      <c r="G49" s="415"/>
      <c r="H49" s="967"/>
      <c r="I49" s="967" t="s">
        <v>9</v>
      </c>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row>
    <row r="50" spans="1:72" s="86" customFormat="1" ht="18.95" customHeight="1">
      <c r="A50" s="400" t="s">
        <v>33</v>
      </c>
      <c r="B50" s="409" t="s">
        <v>133</v>
      </c>
      <c r="C50" s="981">
        <v>0</v>
      </c>
      <c r="D50" s="982">
        <v>7</v>
      </c>
      <c r="E50" s="982">
        <v>1</v>
      </c>
      <c r="F50" s="982">
        <v>0</v>
      </c>
      <c r="G50" s="975">
        <v>8</v>
      </c>
      <c r="H50" s="412" t="s">
        <v>134</v>
      </c>
      <c r="I50" s="412" t="s">
        <v>34</v>
      </c>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row>
    <row r="51" spans="1:72" s="86" customFormat="1" ht="18.95" customHeight="1">
      <c r="A51" s="400"/>
      <c r="B51" s="409" t="s">
        <v>135</v>
      </c>
      <c r="C51" s="981">
        <v>0</v>
      </c>
      <c r="D51" s="982">
        <v>45</v>
      </c>
      <c r="E51" s="982">
        <v>9</v>
      </c>
      <c r="F51" s="982">
        <v>0</v>
      </c>
      <c r="G51" s="975">
        <v>54</v>
      </c>
      <c r="H51" s="412" t="s">
        <v>136</v>
      </c>
      <c r="I51" s="412"/>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row>
    <row r="52" spans="1:72" s="86" customFormat="1" ht="18.95" customHeight="1">
      <c r="A52" s="400" t="s">
        <v>35</v>
      </c>
      <c r="B52" s="409" t="s">
        <v>133</v>
      </c>
      <c r="C52" s="981">
        <v>11</v>
      </c>
      <c r="D52" s="982">
        <v>4350</v>
      </c>
      <c r="E52" s="982">
        <v>32</v>
      </c>
      <c r="F52" s="982">
        <v>0</v>
      </c>
      <c r="G52" s="975">
        <v>4393</v>
      </c>
      <c r="H52" s="412" t="s">
        <v>134</v>
      </c>
      <c r="I52" s="412" t="s">
        <v>36</v>
      </c>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row>
    <row r="53" spans="1:72" s="86" customFormat="1" ht="18.95" customHeight="1">
      <c r="A53" s="400"/>
      <c r="B53" s="409" t="s">
        <v>135</v>
      </c>
      <c r="C53" s="981">
        <v>47</v>
      </c>
      <c r="D53" s="982">
        <v>26393</v>
      </c>
      <c r="E53" s="982">
        <v>269</v>
      </c>
      <c r="F53" s="982">
        <v>0</v>
      </c>
      <c r="G53" s="975">
        <v>26709</v>
      </c>
      <c r="H53" s="412" t="s">
        <v>136</v>
      </c>
      <c r="I53" s="412"/>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row>
    <row r="54" spans="1:72" s="88" customFormat="1" ht="18.95" customHeight="1">
      <c r="A54" s="400" t="s">
        <v>37</v>
      </c>
      <c r="B54" s="409" t="s">
        <v>133</v>
      </c>
      <c r="C54" s="981">
        <v>87</v>
      </c>
      <c r="D54" s="982">
        <v>10661</v>
      </c>
      <c r="E54" s="982">
        <v>18</v>
      </c>
      <c r="F54" s="982">
        <v>1</v>
      </c>
      <c r="G54" s="975">
        <v>10767</v>
      </c>
      <c r="H54" s="412" t="s">
        <v>134</v>
      </c>
      <c r="I54" s="412" t="s">
        <v>38</v>
      </c>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row>
    <row r="55" spans="1:72" s="91" customFormat="1" ht="18.95" customHeight="1">
      <c r="A55" s="400"/>
      <c r="B55" s="409" t="s">
        <v>135</v>
      </c>
      <c r="C55" s="981">
        <v>346</v>
      </c>
      <c r="D55" s="982">
        <v>56242</v>
      </c>
      <c r="E55" s="982">
        <v>113</v>
      </c>
      <c r="F55" s="982">
        <v>3</v>
      </c>
      <c r="G55" s="975">
        <v>56704</v>
      </c>
      <c r="H55" s="412" t="s">
        <v>136</v>
      </c>
      <c r="I55" s="412"/>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row>
    <row r="56" spans="1:72" ht="18.95" customHeight="1">
      <c r="A56" s="400" t="s">
        <v>39</v>
      </c>
      <c r="B56" s="409" t="s">
        <v>133</v>
      </c>
      <c r="C56" s="981">
        <v>62</v>
      </c>
      <c r="D56" s="982">
        <v>97</v>
      </c>
      <c r="E56" s="982">
        <v>0</v>
      </c>
      <c r="F56" s="982">
        <v>0</v>
      </c>
      <c r="G56" s="975">
        <v>159</v>
      </c>
      <c r="H56" s="412" t="s">
        <v>134</v>
      </c>
      <c r="I56" s="412" t="s">
        <v>250</v>
      </c>
      <c r="J56" s="38"/>
    </row>
    <row r="57" spans="1:72" ht="18.95" customHeight="1">
      <c r="A57" s="400"/>
      <c r="B57" s="409" t="s">
        <v>135</v>
      </c>
      <c r="C57" s="981">
        <v>205</v>
      </c>
      <c r="D57" s="982">
        <v>354</v>
      </c>
      <c r="E57" s="982">
        <v>0</v>
      </c>
      <c r="F57" s="982">
        <v>0</v>
      </c>
      <c r="G57" s="975">
        <v>559</v>
      </c>
      <c r="H57" s="412" t="s">
        <v>136</v>
      </c>
      <c r="I57" s="412"/>
    </row>
    <row r="58" spans="1:72" s="819" customFormat="1" ht="18.95" customHeight="1">
      <c r="A58" s="464" t="s">
        <v>274</v>
      </c>
      <c r="B58" s="401" t="s">
        <v>133</v>
      </c>
      <c r="C58" s="981">
        <v>0</v>
      </c>
      <c r="D58" s="982">
        <v>2</v>
      </c>
      <c r="E58" s="982">
        <v>0</v>
      </c>
      <c r="F58" s="982">
        <v>0</v>
      </c>
      <c r="G58" s="975">
        <v>2</v>
      </c>
      <c r="H58" s="402" t="s">
        <v>134</v>
      </c>
      <c r="I58" s="462" t="s">
        <v>275</v>
      </c>
      <c r="J58" s="819">
        <v>36.6</v>
      </c>
      <c r="K58" s="820"/>
      <c r="L58" s="820"/>
      <c r="M58" s="820"/>
      <c r="N58" s="820"/>
      <c r="O58" s="820"/>
      <c r="P58" s="820"/>
      <c r="Q58" s="820"/>
      <c r="R58" s="820"/>
      <c r="S58" s="820"/>
      <c r="T58" s="820"/>
      <c r="U58" s="820"/>
      <c r="V58" s="820"/>
      <c r="W58" s="820"/>
      <c r="X58" s="820"/>
      <c r="Y58" s="820"/>
      <c r="Z58" s="820"/>
      <c r="AA58" s="820"/>
      <c r="AB58" s="820"/>
      <c r="AC58" s="820"/>
      <c r="AD58" s="820"/>
      <c r="AE58" s="820"/>
      <c r="AF58" s="820"/>
      <c r="AG58" s="820"/>
      <c r="AH58" s="820"/>
      <c r="AI58" s="820"/>
      <c r="AJ58" s="820"/>
      <c r="AK58" s="820"/>
      <c r="AL58" s="820"/>
      <c r="AM58" s="820"/>
      <c r="AN58" s="820"/>
      <c r="AO58" s="820"/>
      <c r="AP58" s="820"/>
      <c r="AQ58" s="820"/>
      <c r="AR58" s="820"/>
      <c r="AS58" s="820"/>
      <c r="AT58" s="820"/>
      <c r="AU58" s="820"/>
      <c r="AV58" s="820"/>
      <c r="AW58" s="820"/>
      <c r="AX58" s="820"/>
      <c r="AY58" s="820"/>
      <c r="AZ58" s="820"/>
      <c r="BA58" s="820"/>
      <c r="BB58" s="820"/>
      <c r="BC58" s="820"/>
      <c r="BD58" s="820"/>
      <c r="BE58" s="820"/>
      <c r="BF58" s="820"/>
      <c r="BG58" s="820"/>
      <c r="BH58" s="820"/>
      <c r="BI58" s="820"/>
      <c r="BJ58" s="820"/>
      <c r="BK58" s="820"/>
      <c r="BL58" s="820"/>
      <c r="BM58" s="820"/>
      <c r="BN58" s="820"/>
      <c r="BO58" s="820"/>
      <c r="BP58" s="820"/>
      <c r="BQ58" s="820"/>
      <c r="BR58" s="820"/>
      <c r="BS58" s="820"/>
      <c r="BT58" s="820"/>
    </row>
    <row r="59" spans="1:72" ht="18.95" customHeight="1">
      <c r="A59" s="400"/>
      <c r="B59" s="409" t="s">
        <v>135</v>
      </c>
      <c r="C59" s="981">
        <v>0</v>
      </c>
      <c r="D59" s="982">
        <v>9</v>
      </c>
      <c r="E59" s="982">
        <v>0</v>
      </c>
      <c r="F59" s="982">
        <v>0</v>
      </c>
      <c r="G59" s="975">
        <v>9</v>
      </c>
      <c r="H59" s="412" t="s">
        <v>136</v>
      </c>
      <c r="I59" s="412"/>
    </row>
    <row r="60" spans="1:72" ht="18.95" customHeight="1">
      <c r="A60" s="400" t="s">
        <v>1</v>
      </c>
      <c r="B60" s="409" t="s">
        <v>133</v>
      </c>
      <c r="C60" s="981">
        <v>0</v>
      </c>
      <c r="D60" s="982">
        <v>0</v>
      </c>
      <c r="E60" s="982">
        <v>0</v>
      </c>
      <c r="F60" s="982">
        <v>3</v>
      </c>
      <c r="G60" s="975">
        <v>3</v>
      </c>
      <c r="H60" s="412" t="s">
        <v>134</v>
      </c>
      <c r="I60" s="412" t="s">
        <v>4</v>
      </c>
    </row>
    <row r="61" spans="1:72" ht="18.95" customHeight="1">
      <c r="A61" s="400"/>
      <c r="B61" s="409" t="s">
        <v>135</v>
      </c>
      <c r="C61" s="981">
        <v>0</v>
      </c>
      <c r="D61" s="982">
        <v>0</v>
      </c>
      <c r="E61" s="982">
        <v>0</v>
      </c>
      <c r="F61" s="982">
        <v>17</v>
      </c>
      <c r="G61" s="975">
        <v>17</v>
      </c>
      <c r="H61" s="412" t="s">
        <v>136</v>
      </c>
      <c r="I61" s="412"/>
    </row>
    <row r="62" spans="1:72" ht="18.95" customHeight="1">
      <c r="A62" s="395" t="s">
        <v>42</v>
      </c>
      <c r="B62" s="413" t="s">
        <v>133</v>
      </c>
      <c r="C62" s="973">
        <v>160</v>
      </c>
      <c r="D62" s="974">
        <v>15117</v>
      </c>
      <c r="E62" s="974">
        <v>51</v>
      </c>
      <c r="F62" s="974">
        <v>4</v>
      </c>
      <c r="G62" s="975">
        <v>15332</v>
      </c>
      <c r="H62" s="414" t="s">
        <v>134</v>
      </c>
      <c r="I62" s="414" t="s">
        <v>2</v>
      </c>
    </row>
    <row r="63" spans="1:72" ht="18.95" customHeight="1">
      <c r="A63" s="403"/>
      <c r="B63" s="417" t="s">
        <v>135</v>
      </c>
      <c r="C63" s="976">
        <v>598</v>
      </c>
      <c r="D63" s="977">
        <v>83043</v>
      </c>
      <c r="E63" s="977">
        <v>391</v>
      </c>
      <c r="F63" s="977">
        <v>20</v>
      </c>
      <c r="G63" s="978">
        <v>84052</v>
      </c>
      <c r="H63" s="418" t="s">
        <v>136</v>
      </c>
      <c r="I63" s="418"/>
    </row>
    <row r="64" spans="1:72" s="125" customFormat="1" ht="14.25">
      <c r="A64" s="1924" t="s">
        <v>379</v>
      </c>
      <c r="B64" s="1924"/>
      <c r="C64" s="1924"/>
      <c r="D64" s="1924"/>
      <c r="E64" s="1924"/>
      <c r="F64" s="869"/>
      <c r="G64" s="1834" t="s">
        <v>317</v>
      </c>
      <c r="H64" s="1834"/>
      <c r="I64" s="1834"/>
      <c r="J64" s="818"/>
    </row>
  </sheetData>
  <mergeCells count="26">
    <mergeCell ref="A22:I22"/>
    <mergeCell ref="A23:I23"/>
    <mergeCell ref="A24:I24"/>
    <mergeCell ref="A25:B27"/>
    <mergeCell ref="C25:D25"/>
    <mergeCell ref="E25:F25"/>
    <mergeCell ref="H25:I27"/>
    <mergeCell ref="G26:G27"/>
    <mergeCell ref="A43:I43"/>
    <mergeCell ref="A44:I44"/>
    <mergeCell ref="A45:I45"/>
    <mergeCell ref="A64:E64"/>
    <mergeCell ref="G64:I64"/>
    <mergeCell ref="A46:B48"/>
    <mergeCell ref="C46:D46"/>
    <mergeCell ref="E46:F46"/>
    <mergeCell ref="H46:I48"/>
    <mergeCell ref="G47:G48"/>
    <mergeCell ref="A1:I1"/>
    <mergeCell ref="A2:I2"/>
    <mergeCell ref="A3:I3"/>
    <mergeCell ref="A4:B6"/>
    <mergeCell ref="C4:D4"/>
    <mergeCell ref="E4:F4"/>
    <mergeCell ref="H4:I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8" man="1"/>
    <brk id="42" max="8" man="1"/>
  </rowBreaks>
</worksheet>
</file>

<file path=xl/worksheets/sheet16.xml><?xml version="1.0" encoding="utf-8"?>
<worksheet xmlns="http://schemas.openxmlformats.org/spreadsheetml/2006/main" xmlns:r="http://schemas.openxmlformats.org/officeDocument/2006/relationships">
  <sheetPr>
    <tabColor theme="1"/>
  </sheetPr>
  <dimension ref="A1:Y13"/>
  <sheetViews>
    <sheetView showGridLines="0" rightToLeft="1" view="pageBreakPreview" zoomScaleNormal="100" zoomScaleSheetLayoutView="100" workbookViewId="0">
      <selection activeCell="M4" sqref="M4:M7"/>
    </sheetView>
  </sheetViews>
  <sheetFormatPr defaultColWidth="8" defaultRowHeight="21"/>
  <cols>
    <col min="1" max="1" width="21.140625" style="54" customWidth="1"/>
    <col min="2" max="2" width="10.5703125" style="55" customWidth="1"/>
    <col min="3" max="3" width="14.85546875" style="56" customWidth="1"/>
    <col min="4" max="4" width="12.28515625" style="56" customWidth="1"/>
    <col min="5" max="5" width="14.7109375" style="56" customWidth="1"/>
    <col min="6" max="6" width="13.140625" style="56" customWidth="1"/>
    <col min="7" max="7" width="10.28515625" style="56" customWidth="1"/>
    <col min="8" max="8" width="14" style="53" customWidth="1"/>
    <col min="9" max="9" width="35.5703125" style="57" customWidth="1"/>
    <col min="10" max="16384" width="8" style="53"/>
  </cols>
  <sheetData>
    <row r="1" spans="1:25" s="39" customFormat="1" ht="20.100000000000001" customHeight="1">
      <c r="A1" s="1799" t="s">
        <v>421</v>
      </c>
      <c r="B1" s="1799"/>
      <c r="C1" s="1799"/>
      <c r="D1" s="1799"/>
      <c r="E1" s="1799"/>
      <c r="F1" s="1799"/>
      <c r="G1" s="1799"/>
      <c r="H1" s="1799"/>
      <c r="I1" s="1799"/>
    </row>
    <row r="2" spans="1:25" s="41" customFormat="1" ht="29.25" customHeight="1">
      <c r="A2" s="1800" t="s">
        <v>472</v>
      </c>
      <c r="B2" s="1800"/>
      <c r="C2" s="1800"/>
      <c r="D2" s="1800"/>
      <c r="E2" s="1800"/>
      <c r="F2" s="1800"/>
      <c r="G2" s="1800"/>
      <c r="H2" s="1800"/>
      <c r="I2" s="1800"/>
    </row>
    <row r="3" spans="1:25" s="41" customFormat="1" ht="6" customHeight="1">
      <c r="A3" s="42"/>
      <c r="B3" s="131"/>
      <c r="C3" s="131"/>
      <c r="D3" s="131"/>
      <c r="E3" s="131"/>
      <c r="F3" s="131"/>
      <c r="G3" s="131"/>
      <c r="H3" s="130"/>
      <c r="I3" s="42"/>
    </row>
    <row r="4" spans="1:25" s="44" customFormat="1" ht="20.100000000000001" customHeight="1">
      <c r="A4" s="1861" t="s">
        <v>93</v>
      </c>
      <c r="B4" s="1862"/>
      <c r="C4" s="1928" t="s">
        <v>295</v>
      </c>
      <c r="D4" s="1929"/>
      <c r="E4" s="1930" t="s">
        <v>296</v>
      </c>
      <c r="F4" s="1931"/>
      <c r="G4" s="862" t="s">
        <v>42</v>
      </c>
      <c r="H4" s="1917" t="s">
        <v>94</v>
      </c>
      <c r="I4" s="1918"/>
    </row>
    <row r="5" spans="1:25" s="44" customFormat="1" ht="21" customHeight="1">
      <c r="A5" s="1863"/>
      <c r="B5" s="1864"/>
      <c r="C5" s="879" t="s">
        <v>341</v>
      </c>
      <c r="D5" s="879" t="s">
        <v>182</v>
      </c>
      <c r="E5" s="887" t="s">
        <v>294</v>
      </c>
      <c r="F5" s="880" t="s">
        <v>1</v>
      </c>
      <c r="G5" s="1932" t="s">
        <v>140</v>
      </c>
      <c r="H5" s="1934"/>
      <c r="I5" s="1920"/>
    </row>
    <row r="6" spans="1:25" s="44" customFormat="1" ht="26.25" customHeight="1">
      <c r="A6" s="1865"/>
      <c r="B6" s="1866"/>
      <c r="C6" s="983" t="s">
        <v>342</v>
      </c>
      <c r="D6" s="983" t="s">
        <v>183</v>
      </c>
      <c r="E6" s="983" t="s">
        <v>303</v>
      </c>
      <c r="F6" s="984" t="s">
        <v>4</v>
      </c>
      <c r="G6" s="1933"/>
      <c r="H6" s="1921"/>
      <c r="I6" s="1922"/>
    </row>
    <row r="7" spans="1:25" s="51" customFormat="1" ht="21" customHeight="1">
      <c r="A7" s="434" t="s">
        <v>383</v>
      </c>
      <c r="B7" s="432" t="s">
        <v>133</v>
      </c>
      <c r="C7" s="1070">
        <v>43885</v>
      </c>
      <c r="D7" s="1071">
        <v>4720</v>
      </c>
      <c r="E7" s="1071">
        <v>565</v>
      </c>
      <c r="F7" s="1071">
        <v>32</v>
      </c>
      <c r="G7" s="1072">
        <v>49202</v>
      </c>
      <c r="H7" s="431" t="s">
        <v>134</v>
      </c>
      <c r="I7" s="878" t="s">
        <v>443</v>
      </c>
    </row>
    <row r="8" spans="1:25" s="51" customFormat="1" ht="21" customHeight="1">
      <c r="A8" s="712"/>
      <c r="B8" s="432" t="s">
        <v>135</v>
      </c>
      <c r="C8" s="1073">
        <v>238299</v>
      </c>
      <c r="D8" s="938">
        <v>27569</v>
      </c>
      <c r="E8" s="938">
        <v>3557</v>
      </c>
      <c r="F8" s="938">
        <v>151</v>
      </c>
      <c r="G8" s="1074">
        <v>269576</v>
      </c>
      <c r="H8" s="49" t="s">
        <v>136</v>
      </c>
      <c r="I8" s="49"/>
    </row>
    <row r="9" spans="1:25" s="51" customFormat="1" ht="21" customHeight="1">
      <c r="A9" s="684" t="s">
        <v>16</v>
      </c>
      <c r="B9" s="711" t="s">
        <v>133</v>
      </c>
      <c r="C9" s="1076">
        <v>29685</v>
      </c>
      <c r="D9" s="944">
        <v>3670</v>
      </c>
      <c r="E9" s="944">
        <v>487</v>
      </c>
      <c r="F9" s="944">
        <v>28</v>
      </c>
      <c r="G9" s="1074">
        <v>33870</v>
      </c>
      <c r="H9" s="877" t="s">
        <v>134</v>
      </c>
      <c r="I9" s="713" t="s">
        <v>5</v>
      </c>
    </row>
    <row r="10" spans="1:25" s="51" customFormat="1" ht="21" customHeight="1">
      <c r="A10" s="684"/>
      <c r="B10" s="711" t="s">
        <v>135</v>
      </c>
      <c r="C10" s="1076">
        <v>161098</v>
      </c>
      <c r="D10" s="944">
        <v>21197</v>
      </c>
      <c r="E10" s="944">
        <v>3098</v>
      </c>
      <c r="F10" s="944">
        <v>131</v>
      </c>
      <c r="G10" s="1074">
        <v>185524</v>
      </c>
      <c r="H10" s="877" t="s">
        <v>136</v>
      </c>
      <c r="I10" s="498"/>
      <c r="V10" s="1927"/>
      <c r="W10" s="1927"/>
      <c r="X10" s="1927"/>
      <c r="Y10" s="1927"/>
    </row>
    <row r="11" spans="1:25" s="46" customFormat="1" ht="21" customHeight="1">
      <c r="A11" s="684" t="s">
        <v>8</v>
      </c>
      <c r="B11" s="711" t="s">
        <v>133</v>
      </c>
      <c r="C11" s="1076">
        <v>14200</v>
      </c>
      <c r="D11" s="944">
        <v>1050</v>
      </c>
      <c r="E11" s="944">
        <v>78</v>
      </c>
      <c r="F11" s="944">
        <v>4</v>
      </c>
      <c r="G11" s="1074">
        <v>15332</v>
      </c>
      <c r="H11" s="877" t="s">
        <v>134</v>
      </c>
      <c r="I11" s="713" t="s">
        <v>9</v>
      </c>
    </row>
    <row r="12" spans="1:25" s="46" customFormat="1" ht="21" customHeight="1">
      <c r="A12" s="318"/>
      <c r="B12" s="703" t="s">
        <v>135</v>
      </c>
      <c r="C12" s="1077">
        <v>77201</v>
      </c>
      <c r="D12" s="1078">
        <v>6372</v>
      </c>
      <c r="E12" s="1078">
        <v>459</v>
      </c>
      <c r="F12" s="1078">
        <v>20</v>
      </c>
      <c r="G12" s="1075">
        <v>84052</v>
      </c>
      <c r="H12" s="718" t="s">
        <v>136</v>
      </c>
      <c r="I12" s="685"/>
    </row>
    <row r="13" spans="1:25" s="954" customFormat="1" ht="18.75">
      <c r="A13" s="1935" t="s">
        <v>343</v>
      </c>
      <c r="B13" s="1935"/>
      <c r="C13" s="1935"/>
      <c r="D13" s="1935"/>
      <c r="E13" s="1834" t="s">
        <v>344</v>
      </c>
      <c r="F13" s="1834"/>
      <c r="G13" s="1834"/>
      <c r="H13" s="1834"/>
      <c r="I13" s="1834"/>
    </row>
  </sheetData>
  <mergeCells count="10">
    <mergeCell ref="E13:I13"/>
    <mergeCell ref="V10:Y10"/>
    <mergeCell ref="A1:I1"/>
    <mergeCell ref="A2:I2"/>
    <mergeCell ref="C4:D4"/>
    <mergeCell ref="E4:F4"/>
    <mergeCell ref="G5:G6"/>
    <mergeCell ref="A4:B6"/>
    <mergeCell ref="H4:I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7.xml><?xml version="1.0" encoding="utf-8"?>
<worksheet xmlns="http://schemas.openxmlformats.org/spreadsheetml/2006/main" xmlns:r="http://schemas.openxmlformats.org/officeDocument/2006/relationships">
  <sheetPr>
    <tabColor theme="1"/>
  </sheetPr>
  <dimension ref="A1:J66"/>
  <sheetViews>
    <sheetView showGridLines="0" rightToLeft="1" view="pageBreakPreview" topLeftCell="A52" zoomScaleNormal="100" zoomScaleSheetLayoutView="100" workbookViewId="0">
      <selection activeCell="M4" sqref="M4:M7"/>
    </sheetView>
  </sheetViews>
  <sheetFormatPr defaultColWidth="8" defaultRowHeight="12.75"/>
  <cols>
    <col min="1" max="1" width="19.85546875" style="82" customWidth="1"/>
    <col min="2" max="2" width="9.85546875" style="82" customWidth="1"/>
    <col min="3" max="4" width="13.85546875" style="83" customWidth="1"/>
    <col min="5" max="5" width="17.28515625" style="83" customWidth="1"/>
    <col min="6" max="6" width="12.7109375" style="83" customWidth="1"/>
    <col min="7" max="7" width="10.85546875" style="82" customWidth="1"/>
    <col min="8" max="8" width="13.85546875" style="82" customWidth="1"/>
    <col min="9" max="9" width="30.7109375" style="82" customWidth="1"/>
    <col min="10" max="16384" width="8" style="82"/>
  </cols>
  <sheetData>
    <row r="1" spans="1:9" s="80" customFormat="1" ht="20.100000000000001" customHeight="1">
      <c r="A1" s="1946" t="s">
        <v>419</v>
      </c>
      <c r="B1" s="1946"/>
      <c r="C1" s="1946"/>
      <c r="D1" s="1946"/>
      <c r="E1" s="1946"/>
      <c r="F1" s="1946"/>
      <c r="G1" s="1946"/>
      <c r="H1" s="1946"/>
      <c r="I1" s="1946"/>
    </row>
    <row r="2" spans="1:9" s="81" customFormat="1" ht="34.5" customHeight="1">
      <c r="A2" s="1938" t="s">
        <v>470</v>
      </c>
      <c r="B2" s="1938"/>
      <c r="C2" s="1938"/>
      <c r="D2" s="1938"/>
      <c r="E2" s="1938"/>
      <c r="F2" s="1938"/>
      <c r="G2" s="1938"/>
      <c r="H2" s="1938"/>
      <c r="I2" s="1938"/>
    </row>
    <row r="3" spans="1:9" s="81" customFormat="1" ht="6" customHeight="1">
      <c r="A3" s="1947"/>
      <c r="B3" s="1939"/>
      <c r="C3" s="1939"/>
      <c r="D3" s="1939"/>
      <c r="E3" s="1939"/>
      <c r="F3" s="1939"/>
      <c r="G3" s="1939"/>
      <c r="H3" s="1939"/>
      <c r="I3" s="1939"/>
    </row>
    <row r="4" spans="1:9" s="142" customFormat="1" ht="20.100000000000001" customHeight="1">
      <c r="A4" s="1861" t="s">
        <v>22</v>
      </c>
      <c r="B4" s="1862"/>
      <c r="C4" s="1928" t="s">
        <v>295</v>
      </c>
      <c r="D4" s="1929"/>
      <c r="E4" s="1930" t="s">
        <v>296</v>
      </c>
      <c r="F4" s="1931"/>
      <c r="G4" s="1148" t="s">
        <v>42</v>
      </c>
      <c r="H4" s="1917" t="s">
        <v>25</v>
      </c>
      <c r="I4" s="1918"/>
    </row>
    <row r="5" spans="1:9" s="142" customFormat="1" ht="20.100000000000001" customHeight="1">
      <c r="A5" s="1941"/>
      <c r="B5" s="1925"/>
      <c r="C5" s="870" t="s">
        <v>297</v>
      </c>
      <c r="D5" s="870" t="s">
        <v>182</v>
      </c>
      <c r="E5" s="887" t="s">
        <v>294</v>
      </c>
      <c r="F5" s="871" t="s">
        <v>1</v>
      </c>
      <c r="G5" s="1932" t="s">
        <v>140</v>
      </c>
      <c r="H5" s="1943"/>
      <c r="I5" s="1944"/>
    </row>
    <row r="6" spans="1:9" s="142" customFormat="1" ht="22.5" customHeight="1">
      <c r="A6" s="1865"/>
      <c r="B6" s="1942"/>
      <c r="C6" s="983" t="s">
        <v>298</v>
      </c>
      <c r="D6" s="983" t="s">
        <v>183</v>
      </c>
      <c r="E6" s="983" t="s">
        <v>303</v>
      </c>
      <c r="F6" s="984" t="s">
        <v>4</v>
      </c>
      <c r="G6" s="1933"/>
      <c r="H6" s="1921"/>
      <c r="I6" s="1945"/>
    </row>
    <row r="7" spans="1:9" s="143" customFormat="1" ht="20.100000000000001" customHeight="1">
      <c r="A7" s="754" t="s">
        <v>383</v>
      </c>
      <c r="B7" s="754"/>
      <c r="C7" s="447"/>
      <c r="D7" s="392"/>
      <c r="E7" s="392"/>
      <c r="F7" s="392"/>
      <c r="G7" s="392"/>
      <c r="H7" s="431"/>
      <c r="I7" s="706" t="s">
        <v>447</v>
      </c>
    </row>
    <row r="8" spans="1:9" s="144" customFormat="1" ht="20.100000000000001" customHeight="1">
      <c r="A8" s="1149" t="s">
        <v>33</v>
      </c>
      <c r="B8" s="1149" t="s">
        <v>133</v>
      </c>
      <c r="C8" s="937">
        <v>211</v>
      </c>
      <c r="D8" s="938">
        <v>30</v>
      </c>
      <c r="E8" s="938">
        <v>19</v>
      </c>
      <c r="F8" s="938">
        <v>0</v>
      </c>
      <c r="G8" s="939">
        <v>260</v>
      </c>
      <c r="H8" s="453" t="s">
        <v>134</v>
      </c>
      <c r="I8" s="706" t="s">
        <v>34</v>
      </c>
    </row>
    <row r="9" spans="1:9" s="144" customFormat="1" ht="20.100000000000001" customHeight="1">
      <c r="A9" s="704"/>
      <c r="B9" s="704" t="s">
        <v>135</v>
      </c>
      <c r="C9" s="937">
        <v>1304</v>
      </c>
      <c r="D9" s="938">
        <v>181</v>
      </c>
      <c r="E9" s="938">
        <v>136</v>
      </c>
      <c r="F9" s="938">
        <v>0</v>
      </c>
      <c r="G9" s="939">
        <v>1621</v>
      </c>
      <c r="H9" s="453" t="s">
        <v>136</v>
      </c>
      <c r="I9" s="706"/>
    </row>
    <row r="10" spans="1:9" s="144" customFormat="1" ht="20.100000000000001" customHeight="1">
      <c r="A10" s="704" t="s">
        <v>35</v>
      </c>
      <c r="B10" s="704" t="s">
        <v>133</v>
      </c>
      <c r="C10" s="937">
        <v>11612</v>
      </c>
      <c r="D10" s="938">
        <v>1446</v>
      </c>
      <c r="E10" s="938">
        <v>132</v>
      </c>
      <c r="F10" s="938">
        <v>1</v>
      </c>
      <c r="G10" s="939">
        <v>13191</v>
      </c>
      <c r="H10" s="453" t="s">
        <v>134</v>
      </c>
      <c r="I10" s="706" t="s">
        <v>36</v>
      </c>
    </row>
    <row r="11" spans="1:9" s="144" customFormat="1" ht="20.100000000000001" customHeight="1">
      <c r="A11" s="704"/>
      <c r="B11" s="704" t="s">
        <v>135</v>
      </c>
      <c r="C11" s="937">
        <v>70916</v>
      </c>
      <c r="D11" s="938">
        <v>9370</v>
      </c>
      <c r="E11" s="938">
        <v>924</v>
      </c>
      <c r="F11" s="938">
        <v>5</v>
      </c>
      <c r="G11" s="939">
        <v>81215</v>
      </c>
      <c r="H11" s="437" t="s">
        <v>136</v>
      </c>
      <c r="I11" s="706"/>
    </row>
    <row r="12" spans="1:9" s="144" customFormat="1" ht="20.100000000000001" customHeight="1">
      <c r="A12" s="704" t="s">
        <v>37</v>
      </c>
      <c r="B12" s="704" t="s">
        <v>133</v>
      </c>
      <c r="C12" s="937">
        <v>31536</v>
      </c>
      <c r="D12" s="938">
        <v>3189</v>
      </c>
      <c r="E12" s="938">
        <v>414</v>
      </c>
      <c r="F12" s="938">
        <v>1</v>
      </c>
      <c r="G12" s="939">
        <v>35140</v>
      </c>
      <c r="H12" s="437" t="s">
        <v>134</v>
      </c>
      <c r="I12" s="706" t="s">
        <v>38</v>
      </c>
    </row>
    <row r="13" spans="1:9" s="144" customFormat="1" ht="20.100000000000001" customHeight="1">
      <c r="A13" s="704"/>
      <c r="B13" s="704" t="s">
        <v>135</v>
      </c>
      <c r="C13" s="937">
        <v>164119</v>
      </c>
      <c r="D13" s="938">
        <v>17787</v>
      </c>
      <c r="E13" s="938">
        <v>2497</v>
      </c>
      <c r="F13" s="938">
        <v>3</v>
      </c>
      <c r="G13" s="939">
        <v>184406</v>
      </c>
      <c r="H13" s="437" t="s">
        <v>136</v>
      </c>
      <c r="I13" s="706"/>
    </row>
    <row r="14" spans="1:9" s="145" customFormat="1" ht="20.100000000000001" customHeight="1">
      <c r="A14" s="705" t="s">
        <v>39</v>
      </c>
      <c r="B14" s="705" t="s">
        <v>133</v>
      </c>
      <c r="C14" s="937">
        <v>414</v>
      </c>
      <c r="D14" s="938">
        <v>17</v>
      </c>
      <c r="E14" s="938">
        <v>0</v>
      </c>
      <c r="F14" s="938">
        <v>0</v>
      </c>
      <c r="G14" s="939">
        <v>431</v>
      </c>
      <c r="H14" s="438" t="s">
        <v>134</v>
      </c>
      <c r="I14" s="246" t="s">
        <v>251</v>
      </c>
    </row>
    <row r="15" spans="1:9" s="144" customFormat="1" ht="20.100000000000001" customHeight="1">
      <c r="A15" s="705"/>
      <c r="B15" s="705" t="s">
        <v>135</v>
      </c>
      <c r="C15" s="937">
        <v>1369</v>
      </c>
      <c r="D15" s="938">
        <v>56</v>
      </c>
      <c r="E15" s="938">
        <v>0</v>
      </c>
      <c r="F15" s="938">
        <v>0</v>
      </c>
      <c r="G15" s="939">
        <v>1425</v>
      </c>
      <c r="H15" s="438" t="s">
        <v>136</v>
      </c>
      <c r="I15" s="707"/>
    </row>
    <row r="16" spans="1:9" s="144" customFormat="1" ht="20.100000000000001" customHeight="1">
      <c r="A16" s="704" t="s">
        <v>274</v>
      </c>
      <c r="B16" s="704" t="s">
        <v>133</v>
      </c>
      <c r="C16" s="937">
        <v>112</v>
      </c>
      <c r="D16" s="938">
        <v>38</v>
      </c>
      <c r="E16" s="938">
        <v>0</v>
      </c>
      <c r="F16" s="938">
        <v>0</v>
      </c>
      <c r="G16" s="939">
        <v>150</v>
      </c>
      <c r="H16" s="437" t="s">
        <v>134</v>
      </c>
      <c r="I16" s="706" t="s">
        <v>275</v>
      </c>
    </row>
    <row r="17" spans="1:9" s="144" customFormat="1" ht="20.100000000000001" customHeight="1">
      <c r="A17" s="705"/>
      <c r="B17" s="705" t="s">
        <v>135</v>
      </c>
      <c r="C17" s="937">
        <v>591</v>
      </c>
      <c r="D17" s="938">
        <v>175</v>
      </c>
      <c r="E17" s="938">
        <v>0</v>
      </c>
      <c r="F17" s="938">
        <v>0</v>
      </c>
      <c r="G17" s="939">
        <v>766</v>
      </c>
      <c r="H17" s="438" t="s">
        <v>136</v>
      </c>
      <c r="I17" s="707"/>
    </row>
    <row r="18" spans="1:9" s="144" customFormat="1" ht="20.100000000000001" customHeight="1">
      <c r="A18" s="704" t="s">
        <v>1</v>
      </c>
      <c r="B18" s="704" t="s">
        <v>133</v>
      </c>
      <c r="C18" s="937">
        <v>0</v>
      </c>
      <c r="D18" s="938">
        <v>0</v>
      </c>
      <c r="E18" s="938">
        <v>0</v>
      </c>
      <c r="F18" s="938">
        <v>30</v>
      </c>
      <c r="G18" s="939">
        <v>30</v>
      </c>
      <c r="H18" s="437" t="s">
        <v>134</v>
      </c>
      <c r="I18" s="706" t="s">
        <v>4</v>
      </c>
    </row>
    <row r="19" spans="1:9" s="144" customFormat="1" ht="20.100000000000001" customHeight="1">
      <c r="A19" s="704"/>
      <c r="B19" s="704" t="s">
        <v>135</v>
      </c>
      <c r="C19" s="937">
        <v>0</v>
      </c>
      <c r="D19" s="938">
        <v>0</v>
      </c>
      <c r="E19" s="938">
        <v>0</v>
      </c>
      <c r="F19" s="938">
        <v>143</v>
      </c>
      <c r="G19" s="939">
        <v>143</v>
      </c>
      <c r="H19" s="437" t="s">
        <v>136</v>
      </c>
      <c r="I19" s="706"/>
    </row>
    <row r="20" spans="1:9" s="144" customFormat="1" ht="20.100000000000001" customHeight="1">
      <c r="A20" s="704" t="s">
        <v>42</v>
      </c>
      <c r="B20" s="704" t="s">
        <v>133</v>
      </c>
      <c r="C20" s="937">
        <v>43885</v>
      </c>
      <c r="D20" s="938">
        <v>4720</v>
      </c>
      <c r="E20" s="938">
        <v>565</v>
      </c>
      <c r="F20" s="938">
        <v>32</v>
      </c>
      <c r="G20" s="939">
        <v>49202</v>
      </c>
      <c r="H20" s="437" t="s">
        <v>134</v>
      </c>
      <c r="I20" s="706" t="s">
        <v>2</v>
      </c>
    </row>
    <row r="21" spans="1:9" s="144" customFormat="1" ht="20.100000000000001" customHeight="1">
      <c r="A21" s="442"/>
      <c r="B21" s="442" t="s">
        <v>135</v>
      </c>
      <c r="C21" s="1150">
        <v>238299</v>
      </c>
      <c r="D21" s="1151">
        <v>27569</v>
      </c>
      <c r="E21" s="1151">
        <v>3557</v>
      </c>
      <c r="F21" s="1151">
        <v>151</v>
      </c>
      <c r="G21" s="1152">
        <v>269576</v>
      </c>
      <c r="H21" s="443" t="s">
        <v>136</v>
      </c>
      <c r="I21" s="444"/>
    </row>
    <row r="22" spans="1:9" s="146" customFormat="1" ht="20.100000000000001" customHeight="1">
      <c r="A22" s="1937" t="s">
        <v>420</v>
      </c>
      <c r="B22" s="1937"/>
      <c r="C22" s="1937"/>
      <c r="D22" s="1937"/>
      <c r="E22" s="1937"/>
      <c r="F22" s="1937"/>
      <c r="G22" s="1937"/>
      <c r="H22" s="1937"/>
      <c r="I22" s="1937"/>
    </row>
    <row r="23" spans="1:9" s="144" customFormat="1" ht="31.5" customHeight="1">
      <c r="A23" s="1938" t="s">
        <v>471</v>
      </c>
      <c r="B23" s="1938"/>
      <c r="C23" s="1938"/>
      <c r="D23" s="1938"/>
      <c r="E23" s="1938"/>
      <c r="F23" s="1938"/>
      <c r="G23" s="1938"/>
      <c r="H23" s="1938"/>
      <c r="I23" s="1938"/>
    </row>
    <row r="24" spans="1:9" s="144" customFormat="1" ht="6" customHeight="1">
      <c r="A24" s="1939"/>
      <c r="B24" s="1939"/>
      <c r="C24" s="1939"/>
      <c r="D24" s="1939"/>
      <c r="E24" s="1939"/>
      <c r="F24" s="1939"/>
      <c r="G24" s="1939"/>
      <c r="H24" s="1939"/>
      <c r="I24" s="1939"/>
    </row>
    <row r="25" spans="1:9" s="144" customFormat="1" ht="18.95" customHeight="1">
      <c r="A25" s="1861" t="s">
        <v>22</v>
      </c>
      <c r="B25" s="1862"/>
      <c r="C25" s="1928" t="s">
        <v>295</v>
      </c>
      <c r="D25" s="1929"/>
      <c r="E25" s="1930" t="s">
        <v>296</v>
      </c>
      <c r="F25" s="1931"/>
      <c r="G25" s="339" t="s">
        <v>42</v>
      </c>
      <c r="H25" s="1917" t="s">
        <v>25</v>
      </c>
      <c r="I25" s="1918"/>
    </row>
    <row r="26" spans="1:9" s="144" customFormat="1" ht="18.95" customHeight="1">
      <c r="A26" s="1941"/>
      <c r="B26" s="1925"/>
      <c r="C26" s="870" t="s">
        <v>297</v>
      </c>
      <c r="D26" s="870" t="s">
        <v>182</v>
      </c>
      <c r="E26" s="887" t="s">
        <v>294</v>
      </c>
      <c r="F26" s="871" t="s">
        <v>1</v>
      </c>
      <c r="G26" s="253" t="s">
        <v>140</v>
      </c>
      <c r="H26" s="1943"/>
      <c r="I26" s="1944"/>
    </row>
    <row r="27" spans="1:9" s="144" customFormat="1" ht="20.100000000000001" customHeight="1">
      <c r="A27" s="1865"/>
      <c r="B27" s="1942"/>
      <c r="C27" s="983" t="s">
        <v>298</v>
      </c>
      <c r="D27" s="983" t="s">
        <v>183</v>
      </c>
      <c r="E27" s="983" t="s">
        <v>303</v>
      </c>
      <c r="F27" s="984" t="s">
        <v>4</v>
      </c>
      <c r="G27" s="458"/>
      <c r="H27" s="1921"/>
      <c r="I27" s="1945"/>
    </row>
    <row r="28" spans="1:9" s="144" customFormat="1" ht="20.100000000000001" customHeight="1">
      <c r="A28" s="430" t="s">
        <v>16</v>
      </c>
      <c r="B28" s="430"/>
      <c r="C28" s="459"/>
      <c r="D28" s="376"/>
      <c r="E28" s="376"/>
      <c r="F28" s="376"/>
      <c r="G28" s="377"/>
      <c r="H28" s="399"/>
      <c r="I28" s="466" t="s">
        <v>5</v>
      </c>
    </row>
    <row r="29" spans="1:9" s="144" customFormat="1" ht="20.100000000000001" customHeight="1">
      <c r="A29" s="460" t="s">
        <v>33</v>
      </c>
      <c r="B29" s="460" t="s">
        <v>133</v>
      </c>
      <c r="C29" s="943">
        <v>205</v>
      </c>
      <c r="D29" s="944">
        <v>29</v>
      </c>
      <c r="E29" s="944">
        <v>18</v>
      </c>
      <c r="F29" s="944">
        <v>0</v>
      </c>
      <c r="G29" s="939">
        <v>252</v>
      </c>
      <c r="H29" s="439" t="s">
        <v>134</v>
      </c>
      <c r="I29" s="708" t="s">
        <v>34</v>
      </c>
    </row>
    <row r="30" spans="1:9" s="144" customFormat="1" ht="20.100000000000001" customHeight="1">
      <c r="A30" s="460"/>
      <c r="B30" s="460" t="s">
        <v>135</v>
      </c>
      <c r="C30" s="943">
        <v>1267</v>
      </c>
      <c r="D30" s="944">
        <v>172</v>
      </c>
      <c r="E30" s="944">
        <v>128</v>
      </c>
      <c r="F30" s="944">
        <v>0</v>
      </c>
      <c r="G30" s="939">
        <v>1567</v>
      </c>
      <c r="H30" s="439" t="s">
        <v>136</v>
      </c>
      <c r="I30" s="708"/>
    </row>
    <row r="31" spans="1:9" s="144" customFormat="1" ht="20.100000000000001" customHeight="1">
      <c r="A31" s="460" t="s">
        <v>35</v>
      </c>
      <c r="B31" s="460" t="s">
        <v>133</v>
      </c>
      <c r="C31" s="943">
        <v>7616</v>
      </c>
      <c r="D31" s="944">
        <v>1064</v>
      </c>
      <c r="E31" s="944">
        <v>117</v>
      </c>
      <c r="F31" s="944">
        <v>1</v>
      </c>
      <c r="G31" s="939">
        <v>8798</v>
      </c>
      <c r="H31" s="439" t="s">
        <v>134</v>
      </c>
      <c r="I31" s="708" t="s">
        <v>36</v>
      </c>
    </row>
    <row r="32" spans="1:9" s="144" customFormat="1" ht="20.100000000000001" customHeight="1">
      <c r="A32" s="460"/>
      <c r="B32" s="460" t="s">
        <v>135</v>
      </c>
      <c r="C32" s="943">
        <v>46767</v>
      </c>
      <c r="D32" s="944">
        <v>6916</v>
      </c>
      <c r="E32" s="944">
        <v>818</v>
      </c>
      <c r="F32" s="944">
        <v>5</v>
      </c>
      <c r="G32" s="939">
        <v>54506</v>
      </c>
      <c r="H32" s="439" t="s">
        <v>136</v>
      </c>
      <c r="I32" s="708"/>
    </row>
    <row r="33" spans="1:9" s="144" customFormat="1" ht="20.100000000000001" customHeight="1">
      <c r="A33" s="460" t="s">
        <v>37</v>
      </c>
      <c r="B33" s="460" t="s">
        <v>133</v>
      </c>
      <c r="C33" s="943">
        <v>21496</v>
      </c>
      <c r="D33" s="944">
        <v>2525</v>
      </c>
      <c r="E33" s="944">
        <v>352</v>
      </c>
      <c r="F33" s="944">
        <v>0</v>
      </c>
      <c r="G33" s="939">
        <v>24373</v>
      </c>
      <c r="H33" s="439" t="s">
        <v>134</v>
      </c>
      <c r="I33" s="708" t="s">
        <v>38</v>
      </c>
    </row>
    <row r="34" spans="1:9" s="144" customFormat="1" ht="20.100000000000001" customHeight="1">
      <c r="A34" s="460"/>
      <c r="B34" s="460" t="s">
        <v>135</v>
      </c>
      <c r="C34" s="943">
        <v>111659</v>
      </c>
      <c r="D34" s="944">
        <v>13891</v>
      </c>
      <c r="E34" s="944">
        <v>2152</v>
      </c>
      <c r="F34" s="944">
        <v>0</v>
      </c>
      <c r="G34" s="939">
        <v>127702</v>
      </c>
      <c r="H34" s="439" t="s">
        <v>136</v>
      </c>
      <c r="I34" s="708"/>
    </row>
    <row r="35" spans="1:9" s="144" customFormat="1" ht="20.100000000000001" customHeight="1">
      <c r="A35" s="460" t="s">
        <v>39</v>
      </c>
      <c r="B35" s="460" t="s">
        <v>133</v>
      </c>
      <c r="C35" s="943">
        <v>258</v>
      </c>
      <c r="D35" s="944">
        <v>14</v>
      </c>
      <c r="E35" s="944">
        <v>0</v>
      </c>
      <c r="F35" s="944">
        <v>0</v>
      </c>
      <c r="G35" s="939">
        <v>272</v>
      </c>
      <c r="H35" s="439" t="s">
        <v>134</v>
      </c>
      <c r="I35" s="250" t="s">
        <v>251</v>
      </c>
    </row>
    <row r="36" spans="1:9" s="144" customFormat="1" ht="20.100000000000001" customHeight="1">
      <c r="A36" s="460"/>
      <c r="B36" s="460" t="s">
        <v>135</v>
      </c>
      <c r="C36" s="943">
        <v>823</v>
      </c>
      <c r="D36" s="944">
        <v>43</v>
      </c>
      <c r="E36" s="944">
        <v>0</v>
      </c>
      <c r="F36" s="944">
        <v>0</v>
      </c>
      <c r="G36" s="939">
        <v>866</v>
      </c>
      <c r="H36" s="439" t="s">
        <v>136</v>
      </c>
      <c r="I36" s="708"/>
    </row>
    <row r="37" spans="1:9" s="147" customFormat="1" ht="20.100000000000001" customHeight="1">
      <c r="A37" s="460" t="s">
        <v>274</v>
      </c>
      <c r="B37" s="460" t="s">
        <v>133</v>
      </c>
      <c r="C37" s="943">
        <v>110</v>
      </c>
      <c r="D37" s="944">
        <v>38</v>
      </c>
      <c r="E37" s="944">
        <v>0</v>
      </c>
      <c r="F37" s="944">
        <v>0</v>
      </c>
      <c r="G37" s="939">
        <v>148</v>
      </c>
      <c r="H37" s="439" t="s">
        <v>134</v>
      </c>
      <c r="I37" s="708" t="s">
        <v>275</v>
      </c>
    </row>
    <row r="38" spans="1:9" s="144" customFormat="1" ht="20.100000000000001" customHeight="1">
      <c r="A38" s="460"/>
      <c r="B38" s="460" t="s">
        <v>135</v>
      </c>
      <c r="C38" s="943">
        <v>582</v>
      </c>
      <c r="D38" s="944">
        <v>175</v>
      </c>
      <c r="E38" s="944">
        <v>0</v>
      </c>
      <c r="F38" s="944">
        <v>0</v>
      </c>
      <c r="G38" s="939">
        <v>757</v>
      </c>
      <c r="H38" s="439" t="s">
        <v>136</v>
      </c>
      <c r="I38" s="708"/>
    </row>
    <row r="39" spans="1:9" ht="20.100000000000001" customHeight="1">
      <c r="A39" s="460" t="s">
        <v>1</v>
      </c>
      <c r="B39" s="460" t="s">
        <v>133</v>
      </c>
      <c r="C39" s="943">
        <v>0</v>
      </c>
      <c r="D39" s="944">
        <v>0</v>
      </c>
      <c r="E39" s="944">
        <v>0</v>
      </c>
      <c r="F39" s="944">
        <v>27</v>
      </c>
      <c r="G39" s="939">
        <v>27</v>
      </c>
      <c r="H39" s="439" t="s">
        <v>134</v>
      </c>
      <c r="I39" s="708" t="s">
        <v>4</v>
      </c>
    </row>
    <row r="40" spans="1:9" ht="20.100000000000001" customHeight="1">
      <c r="A40" s="460"/>
      <c r="B40" s="460" t="s">
        <v>135</v>
      </c>
      <c r="C40" s="943">
        <v>0</v>
      </c>
      <c r="D40" s="944">
        <v>0</v>
      </c>
      <c r="E40" s="944">
        <v>0</v>
      </c>
      <c r="F40" s="944">
        <v>126</v>
      </c>
      <c r="G40" s="939">
        <v>126</v>
      </c>
      <c r="H40" s="439" t="s">
        <v>136</v>
      </c>
      <c r="I40" s="708"/>
    </row>
    <row r="41" spans="1:9" ht="20.100000000000001" customHeight="1">
      <c r="A41" s="446" t="s">
        <v>42</v>
      </c>
      <c r="B41" s="446" t="s">
        <v>133</v>
      </c>
      <c r="C41" s="937">
        <v>29685</v>
      </c>
      <c r="D41" s="938">
        <v>3670</v>
      </c>
      <c r="E41" s="938">
        <v>487</v>
      </c>
      <c r="F41" s="938">
        <v>28</v>
      </c>
      <c r="G41" s="939">
        <v>33870</v>
      </c>
      <c r="H41" s="437" t="s">
        <v>134</v>
      </c>
      <c r="I41" s="706" t="s">
        <v>2</v>
      </c>
    </row>
    <row r="42" spans="1:9" ht="20.100000000000001" customHeight="1">
      <c r="A42" s="445"/>
      <c r="B42" s="445" t="s">
        <v>135</v>
      </c>
      <c r="C42" s="940">
        <v>161098</v>
      </c>
      <c r="D42" s="941">
        <v>21197</v>
      </c>
      <c r="E42" s="941">
        <v>3098</v>
      </c>
      <c r="F42" s="941">
        <v>131</v>
      </c>
      <c r="G42" s="942">
        <v>185524</v>
      </c>
      <c r="H42" s="443" t="s">
        <v>136</v>
      </c>
      <c r="I42" s="444"/>
    </row>
    <row r="43" spans="1:9" ht="23.25">
      <c r="A43" s="1937" t="s">
        <v>420</v>
      </c>
      <c r="B43" s="1937"/>
      <c r="C43" s="1937"/>
      <c r="D43" s="1937"/>
      <c r="E43" s="1937"/>
      <c r="F43" s="1937"/>
      <c r="G43" s="1937"/>
      <c r="H43" s="1937"/>
      <c r="I43" s="1937"/>
    </row>
    <row r="44" spans="1:9" ht="36" customHeight="1">
      <c r="A44" s="1938" t="s">
        <v>471</v>
      </c>
      <c r="B44" s="1938"/>
      <c r="C44" s="1938"/>
      <c r="D44" s="1938"/>
      <c r="E44" s="1938"/>
      <c r="F44" s="1938"/>
      <c r="G44" s="1938"/>
      <c r="H44" s="1938"/>
      <c r="I44" s="1938"/>
    </row>
    <row r="45" spans="1:9" ht="6" customHeight="1">
      <c r="A45" s="1939"/>
      <c r="B45" s="1939"/>
      <c r="C45" s="1939"/>
      <c r="D45" s="1939"/>
      <c r="E45" s="1939"/>
      <c r="F45" s="1939"/>
      <c r="G45" s="1939"/>
      <c r="H45" s="1939"/>
      <c r="I45" s="1939"/>
    </row>
    <row r="46" spans="1:9" ht="20.100000000000001" customHeight="1">
      <c r="A46" s="1861" t="s">
        <v>22</v>
      </c>
      <c r="B46" s="1862"/>
      <c r="C46" s="1928" t="s">
        <v>295</v>
      </c>
      <c r="D46" s="1929"/>
      <c r="E46" s="1930" t="s">
        <v>296</v>
      </c>
      <c r="F46" s="1931"/>
      <c r="G46" s="339" t="s">
        <v>42</v>
      </c>
      <c r="H46" s="1917" t="s">
        <v>25</v>
      </c>
      <c r="I46" s="1918"/>
    </row>
    <row r="47" spans="1:9" ht="20.100000000000001" customHeight="1">
      <c r="A47" s="1941"/>
      <c r="B47" s="1925"/>
      <c r="C47" s="870" t="s">
        <v>297</v>
      </c>
      <c r="D47" s="870" t="s">
        <v>182</v>
      </c>
      <c r="E47" s="887" t="s">
        <v>294</v>
      </c>
      <c r="F47" s="871" t="s">
        <v>1</v>
      </c>
      <c r="G47" s="253" t="s">
        <v>140</v>
      </c>
      <c r="H47" s="1943"/>
      <c r="I47" s="1944"/>
    </row>
    <row r="48" spans="1:9" ht="24.75" customHeight="1">
      <c r="A48" s="1865"/>
      <c r="B48" s="1942"/>
      <c r="C48" s="983" t="s">
        <v>298</v>
      </c>
      <c r="D48" s="983" t="s">
        <v>183</v>
      </c>
      <c r="E48" s="983" t="s">
        <v>303</v>
      </c>
      <c r="F48" s="984" t="s">
        <v>4</v>
      </c>
      <c r="G48" s="458"/>
      <c r="H48" s="1921"/>
      <c r="I48" s="1945"/>
    </row>
    <row r="49" spans="1:10" ht="20.100000000000001" customHeight="1">
      <c r="A49" s="365" t="s">
        <v>8</v>
      </c>
      <c r="B49" s="398"/>
      <c r="C49" s="441"/>
      <c r="D49" s="440"/>
      <c r="E49" s="440"/>
      <c r="F49" s="440"/>
      <c r="G49" s="454"/>
      <c r="H49" s="416"/>
      <c r="I49" s="416" t="s">
        <v>9</v>
      </c>
    </row>
    <row r="50" spans="1:10" ht="20.100000000000001" customHeight="1">
      <c r="A50" s="448" t="s">
        <v>33</v>
      </c>
      <c r="B50" s="449" t="s">
        <v>133</v>
      </c>
      <c r="C50" s="943">
        <v>6</v>
      </c>
      <c r="D50" s="944">
        <v>1</v>
      </c>
      <c r="E50" s="944">
        <v>1</v>
      </c>
      <c r="F50" s="944">
        <v>0</v>
      </c>
      <c r="G50" s="939">
        <v>8</v>
      </c>
      <c r="H50" s="450" t="s">
        <v>134</v>
      </c>
      <c r="I50" s="450" t="s">
        <v>34</v>
      </c>
    </row>
    <row r="51" spans="1:10" ht="20.100000000000001" customHeight="1">
      <c r="A51" s="448"/>
      <c r="B51" s="449" t="s">
        <v>135</v>
      </c>
      <c r="C51" s="943">
        <v>37</v>
      </c>
      <c r="D51" s="944">
        <v>9</v>
      </c>
      <c r="E51" s="944">
        <v>8</v>
      </c>
      <c r="F51" s="944">
        <v>0</v>
      </c>
      <c r="G51" s="939">
        <v>54</v>
      </c>
      <c r="H51" s="450" t="s">
        <v>136</v>
      </c>
      <c r="I51" s="450"/>
    </row>
    <row r="52" spans="1:10" ht="20.100000000000001" customHeight="1">
      <c r="A52" s="448" t="s">
        <v>35</v>
      </c>
      <c r="B52" s="449" t="s">
        <v>133</v>
      </c>
      <c r="C52" s="943">
        <v>3996</v>
      </c>
      <c r="D52" s="944">
        <v>382</v>
      </c>
      <c r="E52" s="944">
        <v>15</v>
      </c>
      <c r="F52" s="944">
        <v>0</v>
      </c>
      <c r="G52" s="939">
        <v>4393</v>
      </c>
      <c r="H52" s="450" t="s">
        <v>134</v>
      </c>
      <c r="I52" s="450" t="s">
        <v>36</v>
      </c>
    </row>
    <row r="53" spans="1:10" ht="20.100000000000001" customHeight="1">
      <c r="A53" s="448"/>
      <c r="B53" s="449" t="s">
        <v>135</v>
      </c>
      <c r="C53" s="943">
        <v>24149</v>
      </c>
      <c r="D53" s="944">
        <v>2454</v>
      </c>
      <c r="E53" s="944">
        <v>106</v>
      </c>
      <c r="F53" s="944">
        <v>0</v>
      </c>
      <c r="G53" s="939">
        <v>26709</v>
      </c>
      <c r="H53" s="450" t="s">
        <v>136</v>
      </c>
      <c r="I53" s="450"/>
    </row>
    <row r="54" spans="1:10" ht="20.100000000000001" customHeight="1">
      <c r="A54" s="448" t="s">
        <v>37</v>
      </c>
      <c r="B54" s="449" t="s">
        <v>133</v>
      </c>
      <c r="C54" s="943">
        <v>10040</v>
      </c>
      <c r="D54" s="944">
        <v>664</v>
      </c>
      <c r="E54" s="944">
        <v>62</v>
      </c>
      <c r="F54" s="944">
        <v>1</v>
      </c>
      <c r="G54" s="939">
        <v>10767</v>
      </c>
      <c r="H54" s="450" t="s">
        <v>134</v>
      </c>
      <c r="I54" s="450" t="s">
        <v>38</v>
      </c>
    </row>
    <row r="55" spans="1:10" ht="20.100000000000001" customHeight="1">
      <c r="A55" s="448"/>
      <c r="B55" s="449" t="s">
        <v>135</v>
      </c>
      <c r="C55" s="943">
        <v>52460</v>
      </c>
      <c r="D55" s="944">
        <v>3896</v>
      </c>
      <c r="E55" s="944">
        <v>345</v>
      </c>
      <c r="F55" s="944">
        <v>3</v>
      </c>
      <c r="G55" s="939">
        <v>56704</v>
      </c>
      <c r="H55" s="450" t="s">
        <v>136</v>
      </c>
      <c r="I55" s="450"/>
    </row>
    <row r="56" spans="1:10" ht="20.100000000000001" customHeight="1">
      <c r="A56" s="448" t="s">
        <v>39</v>
      </c>
      <c r="B56" s="449" t="s">
        <v>133</v>
      </c>
      <c r="C56" s="943">
        <v>156</v>
      </c>
      <c r="D56" s="944">
        <v>3</v>
      </c>
      <c r="E56" s="944">
        <v>0</v>
      </c>
      <c r="F56" s="944">
        <v>0</v>
      </c>
      <c r="G56" s="939">
        <v>159</v>
      </c>
      <c r="H56" s="450" t="s">
        <v>134</v>
      </c>
      <c r="I56" s="289" t="s">
        <v>251</v>
      </c>
    </row>
    <row r="57" spans="1:10" ht="20.100000000000001" customHeight="1">
      <c r="A57" s="448"/>
      <c r="B57" s="449" t="s">
        <v>135</v>
      </c>
      <c r="C57" s="943">
        <v>546</v>
      </c>
      <c r="D57" s="944">
        <v>13</v>
      </c>
      <c r="E57" s="944">
        <v>0</v>
      </c>
      <c r="F57" s="944">
        <v>0</v>
      </c>
      <c r="G57" s="939">
        <v>559</v>
      </c>
      <c r="H57" s="450" t="s">
        <v>136</v>
      </c>
      <c r="I57" s="450"/>
    </row>
    <row r="58" spans="1:10" ht="20.100000000000001" customHeight="1">
      <c r="A58" s="448" t="s">
        <v>274</v>
      </c>
      <c r="B58" s="449" t="s">
        <v>133</v>
      </c>
      <c r="C58" s="943">
        <v>2</v>
      </c>
      <c r="D58" s="944">
        <v>0</v>
      </c>
      <c r="E58" s="944">
        <v>0</v>
      </c>
      <c r="F58" s="944">
        <v>0</v>
      </c>
      <c r="G58" s="939">
        <v>2</v>
      </c>
      <c r="H58" s="450" t="s">
        <v>134</v>
      </c>
      <c r="I58" s="450" t="s">
        <v>275</v>
      </c>
    </row>
    <row r="59" spans="1:10" ht="20.100000000000001" customHeight="1">
      <c r="A59" s="448"/>
      <c r="B59" s="449" t="s">
        <v>135</v>
      </c>
      <c r="C59" s="943">
        <v>9</v>
      </c>
      <c r="D59" s="944">
        <v>0</v>
      </c>
      <c r="E59" s="944">
        <v>0</v>
      </c>
      <c r="F59" s="944">
        <v>0</v>
      </c>
      <c r="G59" s="939">
        <v>9</v>
      </c>
      <c r="H59" s="450" t="s">
        <v>136</v>
      </c>
      <c r="I59" s="450"/>
    </row>
    <row r="60" spans="1:10" ht="20.100000000000001" customHeight="1">
      <c r="A60" s="448" t="s">
        <v>1</v>
      </c>
      <c r="B60" s="449" t="s">
        <v>133</v>
      </c>
      <c r="C60" s="943">
        <v>0</v>
      </c>
      <c r="D60" s="944">
        <v>0</v>
      </c>
      <c r="E60" s="944">
        <v>0</v>
      </c>
      <c r="F60" s="944">
        <v>3</v>
      </c>
      <c r="G60" s="939">
        <v>3</v>
      </c>
      <c r="H60" s="450" t="s">
        <v>134</v>
      </c>
      <c r="I60" s="450" t="s">
        <v>4</v>
      </c>
    </row>
    <row r="61" spans="1:10" ht="20.100000000000001" customHeight="1">
      <c r="A61" s="448"/>
      <c r="B61" s="449" t="s">
        <v>135</v>
      </c>
      <c r="C61" s="943">
        <v>0</v>
      </c>
      <c r="D61" s="944">
        <v>0</v>
      </c>
      <c r="E61" s="944">
        <v>0</v>
      </c>
      <c r="F61" s="944">
        <v>17</v>
      </c>
      <c r="G61" s="939">
        <v>17</v>
      </c>
      <c r="H61" s="450" t="s">
        <v>136</v>
      </c>
      <c r="I61" s="450"/>
    </row>
    <row r="62" spans="1:10" ht="20.100000000000001" customHeight="1">
      <c r="A62" s="451" t="s">
        <v>42</v>
      </c>
      <c r="B62" s="452" t="s">
        <v>133</v>
      </c>
      <c r="C62" s="937">
        <v>14200</v>
      </c>
      <c r="D62" s="938">
        <v>1050</v>
      </c>
      <c r="E62" s="938">
        <v>78</v>
      </c>
      <c r="F62" s="938">
        <v>4</v>
      </c>
      <c r="G62" s="939">
        <v>15332</v>
      </c>
      <c r="H62" s="453" t="s">
        <v>134</v>
      </c>
      <c r="I62" s="453" t="s">
        <v>2</v>
      </c>
    </row>
    <row r="63" spans="1:10" ht="20.100000000000001" customHeight="1">
      <c r="A63" s="455"/>
      <c r="B63" s="456" t="s">
        <v>135</v>
      </c>
      <c r="C63" s="940">
        <v>77201</v>
      </c>
      <c r="D63" s="941">
        <v>6372</v>
      </c>
      <c r="E63" s="941">
        <v>459</v>
      </c>
      <c r="F63" s="941">
        <v>20</v>
      </c>
      <c r="G63" s="942">
        <v>84052</v>
      </c>
      <c r="H63" s="457" t="s">
        <v>136</v>
      </c>
      <c r="I63" s="457"/>
    </row>
    <row r="64" spans="1:10" s="125" customFormat="1" ht="14.25">
      <c r="A64" s="1924" t="s">
        <v>375</v>
      </c>
      <c r="B64" s="1924"/>
      <c r="C64" s="1924"/>
      <c r="D64" s="1924"/>
      <c r="E64" s="1924"/>
      <c r="F64" s="869"/>
      <c r="G64" s="1834" t="s">
        <v>352</v>
      </c>
      <c r="H64" s="1834"/>
      <c r="I64" s="1834"/>
      <c r="J64" s="818"/>
    </row>
    <row r="65" spans="1:10" ht="18.75" customHeight="1">
      <c r="A65" s="1936" t="s">
        <v>311</v>
      </c>
      <c r="B65" s="1936"/>
      <c r="C65" s="1936"/>
      <c r="D65" s="1936"/>
      <c r="E65" s="1940" t="s">
        <v>345</v>
      </c>
      <c r="F65" s="1940"/>
      <c r="G65" s="1940"/>
      <c r="H65" s="1940"/>
      <c r="I65" s="1940"/>
      <c r="J65" s="955"/>
    </row>
    <row r="66" spans="1:10">
      <c r="A66" s="985"/>
      <c r="B66" s="985"/>
      <c r="C66" s="986"/>
      <c r="D66" s="986"/>
      <c r="E66" s="986"/>
      <c r="F66" s="986"/>
      <c r="G66" s="985"/>
      <c r="H66" s="985"/>
      <c r="I66" s="985"/>
    </row>
  </sheetData>
  <mergeCells count="26">
    <mergeCell ref="A22:I22"/>
    <mergeCell ref="A23:I23"/>
    <mergeCell ref="A24:I24"/>
    <mergeCell ref="A25:B27"/>
    <mergeCell ref="C25:D25"/>
    <mergeCell ref="E25:F25"/>
    <mergeCell ref="H25:I27"/>
    <mergeCell ref="A1:I1"/>
    <mergeCell ref="A2:I2"/>
    <mergeCell ref="A3:I3"/>
    <mergeCell ref="A4:B6"/>
    <mergeCell ref="C4:D4"/>
    <mergeCell ref="E4:F4"/>
    <mergeCell ref="H4:I6"/>
    <mergeCell ref="G5:G6"/>
    <mergeCell ref="A65:D65"/>
    <mergeCell ref="A64:E64"/>
    <mergeCell ref="G64:I64"/>
    <mergeCell ref="A43:I43"/>
    <mergeCell ref="A44:I44"/>
    <mergeCell ref="A45:I45"/>
    <mergeCell ref="C46:D46"/>
    <mergeCell ref="E46:F46"/>
    <mergeCell ref="E65:I65"/>
    <mergeCell ref="A46:B48"/>
    <mergeCell ref="H46:I4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8" man="1"/>
    <brk id="42" max="8" man="1"/>
  </rowBreaks>
</worksheet>
</file>

<file path=xl/worksheets/sheet18.xml><?xml version="1.0" encoding="utf-8"?>
<worksheet xmlns="http://schemas.openxmlformats.org/spreadsheetml/2006/main" xmlns:r="http://schemas.openxmlformats.org/officeDocument/2006/relationships">
  <sheetPr>
    <tabColor theme="1"/>
  </sheetPr>
  <dimension ref="A1:M13"/>
  <sheetViews>
    <sheetView showGridLines="0" rightToLeft="1" view="pageBreakPreview" topLeftCell="A7" zoomScaleNormal="100" zoomScaleSheetLayoutView="100" workbookViewId="0">
      <selection activeCell="M4" sqref="M4:M7"/>
    </sheetView>
  </sheetViews>
  <sheetFormatPr defaultColWidth="8" defaultRowHeight="21"/>
  <cols>
    <col min="1" max="1" width="20.85546875" style="54" customWidth="1"/>
    <col min="2" max="2" width="10.140625" style="55" customWidth="1"/>
    <col min="3" max="5" width="14.28515625" style="56" customWidth="1"/>
    <col min="6" max="6" width="15.42578125" style="56" customWidth="1"/>
    <col min="7" max="7" width="11.140625" style="56" customWidth="1"/>
    <col min="8" max="8" width="14.28515625" style="53" customWidth="1"/>
    <col min="9" max="9" width="31.140625" style="57" customWidth="1"/>
    <col min="10" max="16384" width="8" style="53"/>
  </cols>
  <sheetData>
    <row r="1" spans="1:13" s="39" customFormat="1" ht="18.75" customHeight="1">
      <c r="A1" s="1799" t="s">
        <v>418</v>
      </c>
      <c r="B1" s="1799"/>
      <c r="C1" s="1799"/>
      <c r="D1" s="1799"/>
      <c r="E1" s="1799"/>
      <c r="F1" s="1799"/>
      <c r="G1" s="1799"/>
      <c r="H1" s="1799"/>
      <c r="I1" s="1799"/>
    </row>
    <row r="2" spans="1:13" s="41" customFormat="1" ht="24.95" customHeight="1">
      <c r="A2" s="1800" t="s">
        <v>469</v>
      </c>
      <c r="B2" s="1800"/>
      <c r="C2" s="1800"/>
      <c r="D2" s="1800"/>
      <c r="E2" s="1800"/>
      <c r="F2" s="1800"/>
      <c r="G2" s="1800"/>
      <c r="H2" s="1800"/>
      <c r="I2" s="1800"/>
    </row>
    <row r="3" spans="1:13" s="41" customFormat="1" ht="6" customHeight="1">
      <c r="A3" s="42"/>
      <c r="B3" s="131"/>
      <c r="C3" s="131"/>
      <c r="D3" s="131"/>
      <c r="E3" s="131"/>
      <c r="F3" s="131"/>
      <c r="G3" s="131"/>
      <c r="H3" s="130"/>
      <c r="I3" s="42"/>
    </row>
    <row r="4" spans="1:13" s="44" customFormat="1" ht="22.5" customHeight="1">
      <c r="A4" s="1805" t="s">
        <v>3</v>
      </c>
      <c r="B4" s="1806"/>
      <c r="C4" s="1949" t="s">
        <v>138</v>
      </c>
      <c r="D4" s="1950"/>
      <c r="E4" s="1951" t="s">
        <v>328</v>
      </c>
      <c r="F4" s="1952"/>
      <c r="G4" s="339" t="s">
        <v>21</v>
      </c>
      <c r="H4" s="1851" t="s">
        <v>94</v>
      </c>
      <c r="I4" s="1829"/>
    </row>
    <row r="5" spans="1:13" s="44" customFormat="1" ht="24.75" customHeight="1">
      <c r="A5" s="1847"/>
      <c r="B5" s="1808"/>
      <c r="C5" s="639" t="s">
        <v>348</v>
      </c>
      <c r="D5" s="639" t="s">
        <v>184</v>
      </c>
      <c r="E5" s="888" t="s">
        <v>299</v>
      </c>
      <c r="F5" s="640" t="s">
        <v>1</v>
      </c>
      <c r="G5" s="1746" t="s">
        <v>2</v>
      </c>
      <c r="H5" s="1953"/>
      <c r="I5" s="1831"/>
    </row>
    <row r="6" spans="1:13" s="44" customFormat="1" ht="24.75" customHeight="1">
      <c r="A6" s="1849"/>
      <c r="B6" s="1850"/>
      <c r="C6" s="662" t="s">
        <v>349</v>
      </c>
      <c r="D6" s="663" t="s">
        <v>185</v>
      </c>
      <c r="E6" s="663" t="s">
        <v>304</v>
      </c>
      <c r="F6" s="664" t="s">
        <v>4</v>
      </c>
      <c r="G6" s="1826"/>
      <c r="H6" s="1853"/>
      <c r="I6" s="1854"/>
    </row>
    <row r="7" spans="1:13" s="148" customFormat="1" ht="20.100000000000001" customHeight="1">
      <c r="A7" s="273" t="s">
        <v>383</v>
      </c>
      <c r="B7" s="312" t="s">
        <v>133</v>
      </c>
      <c r="C7" s="1079">
        <v>31536</v>
      </c>
      <c r="D7" s="1080">
        <v>16544</v>
      </c>
      <c r="E7" s="1080">
        <v>1090</v>
      </c>
      <c r="F7" s="1080">
        <v>32</v>
      </c>
      <c r="G7" s="1081">
        <v>49202</v>
      </c>
      <c r="H7" s="1251" t="s">
        <v>134</v>
      </c>
      <c r="I7" s="1102" t="s">
        <v>443</v>
      </c>
    </row>
    <row r="8" spans="1:13" s="148" customFormat="1" ht="20.100000000000001" customHeight="1">
      <c r="A8" s="1252"/>
      <c r="B8" s="312" t="s">
        <v>135</v>
      </c>
      <c r="C8" s="1253">
        <v>165365</v>
      </c>
      <c r="D8" s="988">
        <v>97280</v>
      </c>
      <c r="E8" s="988">
        <v>6780</v>
      </c>
      <c r="F8" s="988">
        <v>151</v>
      </c>
      <c r="G8" s="989">
        <v>269576</v>
      </c>
      <c r="H8" s="48" t="s">
        <v>136</v>
      </c>
      <c r="I8" s="48"/>
    </row>
    <row r="9" spans="1:13" s="148" customFormat="1" ht="20.100000000000001" customHeight="1">
      <c r="A9" s="1209" t="s">
        <v>16</v>
      </c>
      <c r="B9" s="316" t="s">
        <v>133</v>
      </c>
      <c r="C9" s="1254">
        <v>20448</v>
      </c>
      <c r="D9" s="994">
        <v>12453</v>
      </c>
      <c r="E9" s="994">
        <v>941</v>
      </c>
      <c r="F9" s="994">
        <v>28</v>
      </c>
      <c r="G9" s="989">
        <v>33870</v>
      </c>
      <c r="H9" s="317" t="s">
        <v>134</v>
      </c>
      <c r="I9" s="598" t="s">
        <v>5</v>
      </c>
    </row>
    <row r="10" spans="1:13" s="148" customFormat="1" ht="20.100000000000001" customHeight="1">
      <c r="A10" s="1209"/>
      <c r="B10" s="316" t="s">
        <v>135</v>
      </c>
      <c r="C10" s="1254">
        <v>106724</v>
      </c>
      <c r="D10" s="994">
        <v>72841</v>
      </c>
      <c r="E10" s="994">
        <v>5828</v>
      </c>
      <c r="F10" s="994">
        <v>131</v>
      </c>
      <c r="G10" s="989">
        <v>185524</v>
      </c>
      <c r="H10" s="317" t="s">
        <v>136</v>
      </c>
      <c r="I10" s="599"/>
    </row>
    <row r="11" spans="1:13" s="143" customFormat="1" ht="20.100000000000001" customHeight="1">
      <c r="A11" s="1209" t="s">
        <v>8</v>
      </c>
      <c r="B11" s="316" t="s">
        <v>133</v>
      </c>
      <c r="C11" s="1254">
        <v>11088</v>
      </c>
      <c r="D11" s="994">
        <v>4091</v>
      </c>
      <c r="E11" s="994">
        <v>149</v>
      </c>
      <c r="F11" s="994">
        <v>4</v>
      </c>
      <c r="G11" s="989">
        <v>15332</v>
      </c>
      <c r="H11" s="317" t="s">
        <v>134</v>
      </c>
      <c r="I11" s="598" t="s">
        <v>9</v>
      </c>
    </row>
    <row r="12" spans="1:13" s="143" customFormat="1" ht="20.100000000000001" customHeight="1">
      <c r="A12" s="436"/>
      <c r="B12" s="1255" t="s">
        <v>135</v>
      </c>
      <c r="C12" s="1082">
        <v>58641</v>
      </c>
      <c r="D12" s="1083">
        <v>24439</v>
      </c>
      <c r="E12" s="1083">
        <v>952</v>
      </c>
      <c r="F12" s="1083">
        <v>20</v>
      </c>
      <c r="G12" s="1256">
        <v>84052</v>
      </c>
      <c r="H12" s="1257" t="s">
        <v>136</v>
      </c>
      <c r="I12" s="1258"/>
    </row>
    <row r="13" spans="1:13" ht="21.95" customHeight="1">
      <c r="A13" s="1954" t="s">
        <v>346</v>
      </c>
      <c r="B13" s="1954"/>
      <c r="C13" s="1954"/>
      <c r="D13" s="1954"/>
      <c r="E13" s="1948" t="s">
        <v>347</v>
      </c>
      <c r="F13" s="1948"/>
      <c r="G13" s="1948"/>
      <c r="H13" s="1948"/>
      <c r="I13" s="1948"/>
      <c r="J13" s="955"/>
      <c r="K13" s="955"/>
      <c r="L13" s="955"/>
      <c r="M13" s="955"/>
    </row>
  </sheetData>
  <mergeCells count="9">
    <mergeCell ref="E13:I13"/>
    <mergeCell ref="A1:I1"/>
    <mergeCell ref="A2:I2"/>
    <mergeCell ref="G5:G6"/>
    <mergeCell ref="C4:D4"/>
    <mergeCell ref="E4:F4"/>
    <mergeCell ref="H4:I6"/>
    <mergeCell ref="A4:B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19.xml><?xml version="1.0" encoding="utf-8"?>
<worksheet xmlns="http://schemas.openxmlformats.org/spreadsheetml/2006/main" xmlns:r="http://schemas.openxmlformats.org/officeDocument/2006/relationships">
  <sheetPr>
    <tabColor theme="1"/>
  </sheetPr>
  <dimension ref="A1:J65"/>
  <sheetViews>
    <sheetView showGridLines="0" rightToLeft="1" tabSelected="1" view="pageBreakPreview" zoomScaleNormal="100" zoomScaleSheetLayoutView="100" workbookViewId="0">
      <selection sqref="A1:I1"/>
    </sheetView>
  </sheetViews>
  <sheetFormatPr defaultColWidth="8" defaultRowHeight="12.75"/>
  <cols>
    <col min="1" max="1" width="20.140625" style="78" customWidth="1"/>
    <col min="2" max="2" width="10.140625" style="78" customWidth="1"/>
    <col min="3" max="3" width="12.7109375" style="79" customWidth="1"/>
    <col min="4" max="4" width="12.28515625" style="79" customWidth="1"/>
    <col min="5" max="5" width="16" style="79" customWidth="1"/>
    <col min="6" max="6" width="14.85546875" style="79" customWidth="1"/>
    <col min="7" max="7" width="11.42578125" style="78" customWidth="1"/>
    <col min="8" max="8" width="14" style="78" customWidth="1"/>
    <col min="9" max="9" width="34" style="78" customWidth="1"/>
    <col min="10" max="10" width="8" style="153"/>
    <col min="11" max="16384" width="8" style="78"/>
  </cols>
  <sheetData>
    <row r="1" spans="1:10" s="65" customFormat="1" ht="20.100000000000001" customHeight="1">
      <c r="A1" s="1946" t="s">
        <v>416</v>
      </c>
      <c r="B1" s="1946"/>
      <c r="C1" s="1946"/>
      <c r="D1" s="1946"/>
      <c r="E1" s="1946"/>
      <c r="F1" s="1946"/>
      <c r="G1" s="1946"/>
      <c r="H1" s="1946"/>
      <c r="I1" s="1946"/>
      <c r="J1" s="149"/>
    </row>
    <row r="2" spans="1:10" s="66" customFormat="1" ht="35.25" customHeight="1">
      <c r="A2" s="1955" t="s">
        <v>467</v>
      </c>
      <c r="B2" s="1955"/>
      <c r="C2" s="1955"/>
      <c r="D2" s="1955"/>
      <c r="E2" s="1955"/>
      <c r="F2" s="1955"/>
      <c r="G2" s="1955"/>
      <c r="H2" s="1955"/>
      <c r="I2" s="1955"/>
      <c r="J2" s="69"/>
    </row>
    <row r="3" spans="1:10" s="66" customFormat="1" ht="6" customHeight="1">
      <c r="A3" s="67"/>
      <c r="B3" s="68"/>
      <c r="C3" s="68"/>
      <c r="D3" s="68"/>
      <c r="E3" s="68"/>
      <c r="F3" s="68"/>
      <c r="G3" s="68"/>
      <c r="H3" s="68"/>
      <c r="I3" s="68"/>
      <c r="J3" s="69"/>
    </row>
    <row r="4" spans="1:10" s="69" customFormat="1" ht="20.100000000000001" customHeight="1">
      <c r="A4" s="1861" t="s">
        <v>22</v>
      </c>
      <c r="B4" s="1862"/>
      <c r="C4" s="1949" t="s">
        <v>138</v>
      </c>
      <c r="D4" s="1950"/>
      <c r="E4" s="1951" t="s">
        <v>139</v>
      </c>
      <c r="F4" s="1951"/>
      <c r="G4" s="964" t="s">
        <v>21</v>
      </c>
      <c r="H4" s="1917" t="s">
        <v>25</v>
      </c>
      <c r="I4" s="1918"/>
    </row>
    <row r="5" spans="1:10" s="70" customFormat="1" ht="16.5" customHeight="1">
      <c r="A5" s="1863"/>
      <c r="B5" s="1864"/>
      <c r="C5" s="872" t="s">
        <v>300</v>
      </c>
      <c r="D5" s="639" t="s">
        <v>184</v>
      </c>
      <c r="E5" s="888" t="s">
        <v>299</v>
      </c>
      <c r="F5" s="640" t="s">
        <v>1</v>
      </c>
      <c r="G5" s="963" t="s">
        <v>2</v>
      </c>
      <c r="H5" s="1934"/>
      <c r="I5" s="1920"/>
      <c r="J5" s="73"/>
    </row>
    <row r="6" spans="1:10" s="70" customFormat="1" ht="20.25" customHeight="1">
      <c r="A6" s="1865"/>
      <c r="B6" s="1866"/>
      <c r="C6" s="874" t="s">
        <v>350</v>
      </c>
      <c r="D6" s="642" t="s">
        <v>185</v>
      </c>
      <c r="E6" s="641" t="s">
        <v>304</v>
      </c>
      <c r="F6" s="643" t="s">
        <v>4</v>
      </c>
      <c r="G6" s="687"/>
      <c r="H6" s="1921"/>
      <c r="I6" s="1922"/>
      <c r="J6" s="73"/>
    </row>
    <row r="7" spans="1:10" s="70" customFormat="1" ht="20.100000000000001" customHeight="1">
      <c r="A7" s="391" t="s">
        <v>383</v>
      </c>
      <c r="B7" s="644"/>
      <c r="C7" s="688"/>
      <c r="D7" s="689"/>
      <c r="E7" s="689"/>
      <c r="F7" s="689"/>
      <c r="G7" s="690"/>
      <c r="H7" s="966"/>
      <c r="I7" s="431" t="s">
        <v>447</v>
      </c>
      <c r="J7" s="73"/>
    </row>
    <row r="8" spans="1:10" s="71" customFormat="1" ht="20.100000000000001" customHeight="1">
      <c r="A8" s="649" t="s">
        <v>33</v>
      </c>
      <c r="B8" s="650" t="s">
        <v>133</v>
      </c>
      <c r="C8" s="987">
        <v>113</v>
      </c>
      <c r="D8" s="988">
        <v>101</v>
      </c>
      <c r="E8" s="988">
        <v>46</v>
      </c>
      <c r="F8" s="988">
        <v>0</v>
      </c>
      <c r="G8" s="989">
        <v>260</v>
      </c>
      <c r="H8" s="651" t="s">
        <v>134</v>
      </c>
      <c r="I8" s="719" t="s">
        <v>34</v>
      </c>
      <c r="J8" s="73"/>
    </row>
    <row r="9" spans="1:10" s="72" customFormat="1" ht="20.100000000000001" customHeight="1">
      <c r="A9" s="649"/>
      <c r="B9" s="650" t="s">
        <v>135</v>
      </c>
      <c r="C9" s="987">
        <v>709</v>
      </c>
      <c r="D9" s="988">
        <v>606</v>
      </c>
      <c r="E9" s="988">
        <v>306</v>
      </c>
      <c r="F9" s="988">
        <v>0</v>
      </c>
      <c r="G9" s="989">
        <v>1621</v>
      </c>
      <c r="H9" s="651" t="s">
        <v>136</v>
      </c>
      <c r="I9" s="719"/>
      <c r="J9" s="150"/>
    </row>
    <row r="10" spans="1:10" s="72" customFormat="1" ht="20.100000000000001" customHeight="1">
      <c r="A10" s="649" t="s">
        <v>35</v>
      </c>
      <c r="B10" s="650" t="s">
        <v>133</v>
      </c>
      <c r="C10" s="987">
        <v>8950</v>
      </c>
      <c r="D10" s="988">
        <v>3966</v>
      </c>
      <c r="E10" s="988">
        <v>274</v>
      </c>
      <c r="F10" s="988">
        <v>1</v>
      </c>
      <c r="G10" s="989">
        <v>13191</v>
      </c>
      <c r="H10" s="651" t="s">
        <v>134</v>
      </c>
      <c r="I10" s="719" t="s">
        <v>36</v>
      </c>
      <c r="J10" s="150"/>
    </row>
    <row r="11" spans="1:10" s="72" customFormat="1" ht="20.100000000000001" customHeight="1">
      <c r="A11" s="649"/>
      <c r="B11" s="650" t="s">
        <v>135</v>
      </c>
      <c r="C11" s="987">
        <v>53161</v>
      </c>
      <c r="D11" s="988">
        <v>26107</v>
      </c>
      <c r="E11" s="988">
        <v>1942</v>
      </c>
      <c r="F11" s="988">
        <v>5</v>
      </c>
      <c r="G11" s="989">
        <v>81215</v>
      </c>
      <c r="H11" s="651" t="s">
        <v>136</v>
      </c>
      <c r="I11" s="719"/>
      <c r="J11" s="150"/>
    </row>
    <row r="12" spans="1:10" s="72" customFormat="1" ht="20.100000000000001" customHeight="1">
      <c r="A12" s="649" t="s">
        <v>37</v>
      </c>
      <c r="B12" s="650" t="s">
        <v>133</v>
      </c>
      <c r="C12" s="987">
        <v>21970</v>
      </c>
      <c r="D12" s="988">
        <v>12399</v>
      </c>
      <c r="E12" s="988">
        <v>770</v>
      </c>
      <c r="F12" s="988">
        <v>1</v>
      </c>
      <c r="G12" s="989">
        <v>35140</v>
      </c>
      <c r="H12" s="651" t="s">
        <v>134</v>
      </c>
      <c r="I12" s="719" t="s">
        <v>38</v>
      </c>
      <c r="J12" s="150"/>
    </row>
    <row r="13" spans="1:10" s="72" customFormat="1" ht="20.100000000000001" customHeight="1">
      <c r="A13" s="649"/>
      <c r="B13" s="650" t="s">
        <v>135</v>
      </c>
      <c r="C13" s="987">
        <v>109617</v>
      </c>
      <c r="D13" s="988">
        <v>70254</v>
      </c>
      <c r="E13" s="988">
        <v>4532</v>
      </c>
      <c r="F13" s="988">
        <v>3</v>
      </c>
      <c r="G13" s="989">
        <v>184406</v>
      </c>
      <c r="H13" s="651" t="s">
        <v>136</v>
      </c>
      <c r="I13" s="719"/>
      <c r="J13" s="150"/>
    </row>
    <row r="14" spans="1:10" s="72" customFormat="1" ht="20.100000000000001" customHeight="1">
      <c r="A14" s="649" t="s">
        <v>39</v>
      </c>
      <c r="B14" s="650" t="s">
        <v>133</v>
      </c>
      <c r="C14" s="987">
        <v>391</v>
      </c>
      <c r="D14" s="988">
        <v>40</v>
      </c>
      <c r="E14" s="988">
        <v>0</v>
      </c>
      <c r="F14" s="988">
        <v>0</v>
      </c>
      <c r="G14" s="989">
        <v>431</v>
      </c>
      <c r="H14" s="651" t="s">
        <v>134</v>
      </c>
      <c r="I14" s="553" t="s">
        <v>250</v>
      </c>
      <c r="J14" s="150"/>
    </row>
    <row r="15" spans="1:10" s="72" customFormat="1" ht="20.100000000000001" customHeight="1">
      <c r="A15" s="674"/>
      <c r="B15" s="675" t="s">
        <v>135</v>
      </c>
      <c r="C15" s="987">
        <v>1312</v>
      </c>
      <c r="D15" s="988">
        <v>113</v>
      </c>
      <c r="E15" s="988">
        <v>0</v>
      </c>
      <c r="F15" s="988">
        <v>0</v>
      </c>
      <c r="G15" s="989">
        <v>1425</v>
      </c>
      <c r="H15" s="651" t="s">
        <v>136</v>
      </c>
      <c r="I15" s="677"/>
      <c r="J15" s="150"/>
    </row>
    <row r="16" spans="1:10" s="72" customFormat="1" ht="20.100000000000001" customHeight="1">
      <c r="A16" s="674" t="s">
        <v>274</v>
      </c>
      <c r="B16" s="675" t="s">
        <v>133</v>
      </c>
      <c r="C16" s="987">
        <v>112</v>
      </c>
      <c r="D16" s="988">
        <v>38</v>
      </c>
      <c r="E16" s="988">
        <v>0</v>
      </c>
      <c r="F16" s="988">
        <v>0</v>
      </c>
      <c r="G16" s="989">
        <v>150</v>
      </c>
      <c r="H16" s="651" t="s">
        <v>134</v>
      </c>
      <c r="I16" s="677" t="s">
        <v>275</v>
      </c>
      <c r="J16" s="150"/>
    </row>
    <row r="17" spans="1:10" s="72" customFormat="1" ht="20.100000000000001" customHeight="1">
      <c r="A17" s="674"/>
      <c r="B17" s="675" t="s">
        <v>135</v>
      </c>
      <c r="C17" s="987">
        <v>566</v>
      </c>
      <c r="D17" s="988">
        <v>200</v>
      </c>
      <c r="E17" s="988">
        <v>0</v>
      </c>
      <c r="F17" s="988">
        <v>0</v>
      </c>
      <c r="G17" s="989">
        <v>766</v>
      </c>
      <c r="H17" s="651" t="s">
        <v>136</v>
      </c>
      <c r="I17" s="677"/>
      <c r="J17" s="150"/>
    </row>
    <row r="18" spans="1:10" s="72" customFormat="1" ht="20.100000000000001" customHeight="1">
      <c r="A18" s="674" t="s">
        <v>1</v>
      </c>
      <c r="B18" s="675" t="s">
        <v>133</v>
      </c>
      <c r="C18" s="987">
        <v>0</v>
      </c>
      <c r="D18" s="988">
        <v>0</v>
      </c>
      <c r="E18" s="988">
        <v>0</v>
      </c>
      <c r="F18" s="988">
        <v>30</v>
      </c>
      <c r="G18" s="989">
        <v>30</v>
      </c>
      <c r="H18" s="651" t="s">
        <v>134</v>
      </c>
      <c r="I18" s="677" t="s">
        <v>4</v>
      </c>
      <c r="J18" s="150"/>
    </row>
    <row r="19" spans="1:10" s="72" customFormat="1" ht="20.100000000000001" customHeight="1">
      <c r="A19" s="674"/>
      <c r="B19" s="675" t="s">
        <v>135</v>
      </c>
      <c r="C19" s="987">
        <v>0</v>
      </c>
      <c r="D19" s="988">
        <v>0</v>
      </c>
      <c r="E19" s="988">
        <v>0</v>
      </c>
      <c r="F19" s="988">
        <v>143</v>
      </c>
      <c r="G19" s="989">
        <v>143</v>
      </c>
      <c r="H19" s="651" t="s">
        <v>136</v>
      </c>
      <c r="I19" s="677"/>
      <c r="J19" s="150"/>
    </row>
    <row r="20" spans="1:10" s="72" customFormat="1" ht="20.100000000000001" customHeight="1">
      <c r="A20" s="674" t="s">
        <v>42</v>
      </c>
      <c r="B20" s="675" t="s">
        <v>133</v>
      </c>
      <c r="C20" s="987">
        <v>31536</v>
      </c>
      <c r="D20" s="988">
        <v>16544</v>
      </c>
      <c r="E20" s="988">
        <v>1090</v>
      </c>
      <c r="F20" s="988">
        <v>32</v>
      </c>
      <c r="G20" s="989">
        <v>49202</v>
      </c>
      <c r="H20" s="651" t="s">
        <v>134</v>
      </c>
      <c r="I20" s="677" t="s">
        <v>2</v>
      </c>
      <c r="J20" s="150"/>
    </row>
    <row r="21" spans="1:10" s="72" customFormat="1" ht="20.100000000000001" customHeight="1">
      <c r="A21" s="655"/>
      <c r="B21" s="656" t="s">
        <v>135</v>
      </c>
      <c r="C21" s="990">
        <v>165365</v>
      </c>
      <c r="D21" s="991">
        <v>97280</v>
      </c>
      <c r="E21" s="991">
        <v>6780</v>
      </c>
      <c r="F21" s="991">
        <v>151</v>
      </c>
      <c r="G21" s="992">
        <v>269576</v>
      </c>
      <c r="H21" s="657" t="s">
        <v>136</v>
      </c>
      <c r="I21" s="658"/>
      <c r="J21" s="150"/>
    </row>
    <row r="22" spans="1:10" s="73" customFormat="1" ht="18.95" customHeight="1">
      <c r="A22" s="1946" t="s">
        <v>417</v>
      </c>
      <c r="B22" s="1946"/>
      <c r="C22" s="1946"/>
      <c r="D22" s="1946"/>
      <c r="E22" s="1946"/>
      <c r="F22" s="1946"/>
      <c r="G22" s="1946"/>
      <c r="H22" s="1946"/>
      <c r="I22" s="1946"/>
    </row>
    <row r="23" spans="1:10" s="70" customFormat="1" ht="30.75" customHeight="1">
      <c r="A23" s="1955" t="s">
        <v>468</v>
      </c>
      <c r="B23" s="1955"/>
      <c r="C23" s="1955"/>
      <c r="D23" s="1955"/>
      <c r="E23" s="1955"/>
      <c r="F23" s="1955"/>
      <c r="G23" s="1955"/>
      <c r="H23" s="1955"/>
      <c r="I23" s="1955"/>
      <c r="J23" s="73"/>
    </row>
    <row r="24" spans="1:10" s="72" customFormat="1" ht="6" customHeight="1">
      <c r="A24" s="75"/>
      <c r="B24" s="75"/>
      <c r="C24" s="75"/>
      <c r="D24" s="75"/>
      <c r="E24" s="75"/>
      <c r="F24" s="75"/>
      <c r="G24" s="75"/>
      <c r="H24" s="75"/>
      <c r="I24" s="75"/>
      <c r="J24" s="150"/>
    </row>
    <row r="25" spans="1:10" s="72" customFormat="1" ht="20.100000000000001" customHeight="1">
      <c r="A25" s="1861" t="s">
        <v>22</v>
      </c>
      <c r="B25" s="1862"/>
      <c r="C25" s="1949" t="s">
        <v>138</v>
      </c>
      <c r="D25" s="1950"/>
      <c r="E25" s="1951" t="s">
        <v>139</v>
      </c>
      <c r="F25" s="1951"/>
      <c r="G25" s="964" t="s">
        <v>21</v>
      </c>
      <c r="H25" s="1917" t="s">
        <v>25</v>
      </c>
      <c r="I25" s="1918"/>
      <c r="J25" s="150"/>
    </row>
    <row r="26" spans="1:10" s="72" customFormat="1" ht="18.95" customHeight="1">
      <c r="A26" s="1914"/>
      <c r="B26" s="1864"/>
      <c r="C26" s="872" t="s">
        <v>300</v>
      </c>
      <c r="D26" s="872" t="s">
        <v>184</v>
      </c>
      <c r="E26" s="888" t="s">
        <v>299</v>
      </c>
      <c r="F26" s="873" t="s">
        <v>1</v>
      </c>
      <c r="G26" s="1746" t="s">
        <v>2</v>
      </c>
      <c r="H26" s="1934"/>
      <c r="I26" s="1920"/>
      <c r="J26" s="150"/>
    </row>
    <row r="27" spans="1:10" s="72" customFormat="1" ht="18.95" customHeight="1">
      <c r="A27" s="1865"/>
      <c r="B27" s="1866"/>
      <c r="C27" s="874" t="s">
        <v>350</v>
      </c>
      <c r="D27" s="875" t="s">
        <v>185</v>
      </c>
      <c r="E27" s="641" t="s">
        <v>304</v>
      </c>
      <c r="F27" s="876" t="s">
        <v>4</v>
      </c>
      <c r="G27" s="1747"/>
      <c r="H27" s="1921"/>
      <c r="I27" s="1922"/>
      <c r="J27" s="150"/>
    </row>
    <row r="28" spans="1:10" s="72" customFormat="1" ht="20.100000000000001" customHeight="1">
      <c r="A28" s="696" t="s">
        <v>137</v>
      </c>
      <c r="B28" s="965"/>
      <c r="C28" s="699"/>
      <c r="D28" s="700"/>
      <c r="E28" s="700"/>
      <c r="F28" s="700"/>
      <c r="G28" s="701"/>
      <c r="H28" s="691"/>
      <c r="I28" s="697" t="s">
        <v>5</v>
      </c>
      <c r="J28" s="150"/>
    </row>
    <row r="29" spans="1:10" s="72" customFormat="1" ht="20.100000000000001" customHeight="1">
      <c r="A29" s="678" t="s">
        <v>33</v>
      </c>
      <c r="B29" s="695" t="s">
        <v>133</v>
      </c>
      <c r="C29" s="993">
        <v>110</v>
      </c>
      <c r="D29" s="994">
        <v>98</v>
      </c>
      <c r="E29" s="994">
        <v>44</v>
      </c>
      <c r="F29" s="994">
        <v>0</v>
      </c>
      <c r="G29" s="989">
        <v>252</v>
      </c>
      <c r="H29" s="654" t="s">
        <v>134</v>
      </c>
      <c r="I29" s="681" t="s">
        <v>34</v>
      </c>
      <c r="J29" s="150"/>
    </row>
    <row r="30" spans="1:10" s="72" customFormat="1" ht="20.100000000000001" customHeight="1">
      <c r="A30" s="678"/>
      <c r="B30" s="695" t="s">
        <v>135</v>
      </c>
      <c r="C30" s="993">
        <v>685</v>
      </c>
      <c r="D30" s="994">
        <v>589</v>
      </c>
      <c r="E30" s="994">
        <v>293</v>
      </c>
      <c r="F30" s="994">
        <v>0</v>
      </c>
      <c r="G30" s="989">
        <v>1567</v>
      </c>
      <c r="H30" s="654" t="s">
        <v>136</v>
      </c>
      <c r="I30" s="681"/>
      <c r="J30" s="150"/>
    </row>
    <row r="31" spans="1:10" s="72" customFormat="1" ht="20.100000000000001" customHeight="1">
      <c r="A31" s="678" t="s">
        <v>35</v>
      </c>
      <c r="B31" s="695" t="s">
        <v>133</v>
      </c>
      <c r="C31" s="993">
        <v>5650</v>
      </c>
      <c r="D31" s="994">
        <v>2914</v>
      </c>
      <c r="E31" s="994">
        <v>233</v>
      </c>
      <c r="F31" s="994">
        <v>1</v>
      </c>
      <c r="G31" s="989">
        <v>8798</v>
      </c>
      <c r="H31" s="654" t="s">
        <v>134</v>
      </c>
      <c r="I31" s="681" t="s">
        <v>36</v>
      </c>
      <c r="J31" s="150"/>
    </row>
    <row r="32" spans="1:10" s="72" customFormat="1" ht="20.100000000000001" customHeight="1">
      <c r="A32" s="678"/>
      <c r="B32" s="695" t="s">
        <v>135</v>
      </c>
      <c r="C32" s="993">
        <v>33599</v>
      </c>
      <c r="D32" s="994">
        <v>19240</v>
      </c>
      <c r="E32" s="994">
        <v>1662</v>
      </c>
      <c r="F32" s="994">
        <v>5</v>
      </c>
      <c r="G32" s="989">
        <v>54506</v>
      </c>
      <c r="H32" s="654" t="s">
        <v>136</v>
      </c>
      <c r="I32" s="681"/>
      <c r="J32" s="150"/>
    </row>
    <row r="33" spans="1:10" s="72" customFormat="1" ht="20.100000000000001" customHeight="1">
      <c r="A33" s="678" t="s">
        <v>37</v>
      </c>
      <c r="B33" s="695" t="s">
        <v>133</v>
      </c>
      <c r="C33" s="993">
        <v>14333</v>
      </c>
      <c r="D33" s="994">
        <v>9376</v>
      </c>
      <c r="E33" s="994">
        <v>664</v>
      </c>
      <c r="F33" s="994">
        <v>0</v>
      </c>
      <c r="G33" s="989">
        <v>24373</v>
      </c>
      <c r="H33" s="654" t="s">
        <v>134</v>
      </c>
      <c r="I33" s="681" t="s">
        <v>38</v>
      </c>
      <c r="J33" s="150"/>
    </row>
    <row r="34" spans="1:10" s="72" customFormat="1" ht="20.100000000000001" customHeight="1">
      <c r="A34" s="678"/>
      <c r="B34" s="695" t="s">
        <v>135</v>
      </c>
      <c r="C34" s="993">
        <v>71086</v>
      </c>
      <c r="D34" s="994">
        <v>52743</v>
      </c>
      <c r="E34" s="994">
        <v>3873</v>
      </c>
      <c r="F34" s="994">
        <v>0</v>
      </c>
      <c r="G34" s="989">
        <v>127702</v>
      </c>
      <c r="H34" s="654" t="s">
        <v>136</v>
      </c>
      <c r="I34" s="681"/>
      <c r="J34" s="150"/>
    </row>
    <row r="35" spans="1:10" s="72" customFormat="1" ht="20.100000000000001" customHeight="1">
      <c r="A35" s="678" t="s">
        <v>39</v>
      </c>
      <c r="B35" s="695" t="s">
        <v>133</v>
      </c>
      <c r="C35" s="993">
        <v>245</v>
      </c>
      <c r="D35" s="994">
        <v>27</v>
      </c>
      <c r="E35" s="994">
        <v>0</v>
      </c>
      <c r="F35" s="994">
        <v>0</v>
      </c>
      <c r="G35" s="989">
        <v>272</v>
      </c>
      <c r="H35" s="654" t="s">
        <v>134</v>
      </c>
      <c r="I35" s="555" t="s">
        <v>250</v>
      </c>
      <c r="J35" s="150"/>
    </row>
    <row r="36" spans="1:10" s="72" customFormat="1" ht="20.100000000000001" customHeight="1">
      <c r="A36" s="678"/>
      <c r="B36" s="695" t="s">
        <v>135</v>
      </c>
      <c r="C36" s="993">
        <v>797</v>
      </c>
      <c r="D36" s="994">
        <v>69</v>
      </c>
      <c r="E36" s="994">
        <v>0</v>
      </c>
      <c r="F36" s="994">
        <v>0</v>
      </c>
      <c r="G36" s="989">
        <v>866</v>
      </c>
      <c r="H36" s="654" t="s">
        <v>136</v>
      </c>
      <c r="I36" s="681"/>
      <c r="J36" s="150"/>
    </row>
    <row r="37" spans="1:10" ht="20.100000000000001" customHeight="1">
      <c r="A37" s="678" t="s">
        <v>274</v>
      </c>
      <c r="B37" s="695" t="s">
        <v>133</v>
      </c>
      <c r="C37" s="993">
        <v>110</v>
      </c>
      <c r="D37" s="994">
        <v>38</v>
      </c>
      <c r="E37" s="994">
        <v>0</v>
      </c>
      <c r="F37" s="994">
        <v>0</v>
      </c>
      <c r="G37" s="989">
        <v>148</v>
      </c>
      <c r="H37" s="654" t="s">
        <v>134</v>
      </c>
      <c r="I37" s="681" t="s">
        <v>275</v>
      </c>
    </row>
    <row r="38" spans="1:10" s="72" customFormat="1" ht="20.100000000000001" customHeight="1">
      <c r="A38" s="678"/>
      <c r="B38" s="695" t="s">
        <v>135</v>
      </c>
      <c r="C38" s="993">
        <v>557</v>
      </c>
      <c r="D38" s="994">
        <v>200</v>
      </c>
      <c r="E38" s="994">
        <v>0</v>
      </c>
      <c r="F38" s="994">
        <v>0</v>
      </c>
      <c r="G38" s="989">
        <v>757</v>
      </c>
      <c r="H38" s="654" t="s">
        <v>136</v>
      </c>
      <c r="I38" s="681"/>
      <c r="J38" s="150"/>
    </row>
    <row r="39" spans="1:10" s="74" customFormat="1" ht="20.100000000000001" customHeight="1">
      <c r="A39" s="678" t="s">
        <v>1</v>
      </c>
      <c r="B39" s="695" t="s">
        <v>133</v>
      </c>
      <c r="C39" s="993">
        <v>0</v>
      </c>
      <c r="D39" s="994">
        <v>0</v>
      </c>
      <c r="E39" s="994">
        <v>0</v>
      </c>
      <c r="F39" s="994">
        <v>27</v>
      </c>
      <c r="G39" s="989">
        <v>27</v>
      </c>
      <c r="H39" s="654" t="s">
        <v>134</v>
      </c>
      <c r="I39" s="681" t="s">
        <v>4</v>
      </c>
      <c r="J39" s="151"/>
    </row>
    <row r="40" spans="1:10" s="66" customFormat="1" ht="20.100000000000001" customHeight="1">
      <c r="A40" s="678"/>
      <c r="B40" s="695" t="s">
        <v>135</v>
      </c>
      <c r="C40" s="993">
        <v>0</v>
      </c>
      <c r="D40" s="994">
        <v>0</v>
      </c>
      <c r="E40" s="994">
        <v>0</v>
      </c>
      <c r="F40" s="994">
        <v>126</v>
      </c>
      <c r="G40" s="989">
        <v>126</v>
      </c>
      <c r="H40" s="654" t="s">
        <v>136</v>
      </c>
      <c r="I40" s="681"/>
      <c r="J40" s="69"/>
    </row>
    <row r="41" spans="1:10" s="70" customFormat="1" ht="20.100000000000001" customHeight="1">
      <c r="A41" s="674" t="s">
        <v>42</v>
      </c>
      <c r="B41" s="675" t="s">
        <v>133</v>
      </c>
      <c r="C41" s="987">
        <v>20448</v>
      </c>
      <c r="D41" s="988">
        <v>12453</v>
      </c>
      <c r="E41" s="988">
        <v>941</v>
      </c>
      <c r="F41" s="988">
        <v>28</v>
      </c>
      <c r="G41" s="989">
        <v>33870</v>
      </c>
      <c r="H41" s="651" t="s">
        <v>134</v>
      </c>
      <c r="I41" s="677" t="s">
        <v>2</v>
      </c>
      <c r="J41" s="73"/>
    </row>
    <row r="42" spans="1:10" s="70" customFormat="1" ht="20.100000000000001" customHeight="1">
      <c r="A42" s="655"/>
      <c r="B42" s="656" t="s">
        <v>135</v>
      </c>
      <c r="C42" s="990">
        <v>106724</v>
      </c>
      <c r="D42" s="991">
        <v>72841</v>
      </c>
      <c r="E42" s="991">
        <v>5828</v>
      </c>
      <c r="F42" s="991">
        <v>131</v>
      </c>
      <c r="G42" s="992">
        <v>185524</v>
      </c>
      <c r="H42" s="657" t="s">
        <v>136</v>
      </c>
      <c r="I42" s="658"/>
      <c r="J42" s="73"/>
    </row>
    <row r="43" spans="1:10" s="72" customFormat="1" ht="18.95" customHeight="1">
      <c r="A43" s="1946" t="s">
        <v>417</v>
      </c>
      <c r="B43" s="1946"/>
      <c r="C43" s="1946"/>
      <c r="D43" s="1946"/>
      <c r="E43" s="1946"/>
      <c r="F43" s="1946"/>
      <c r="G43" s="1946"/>
      <c r="H43" s="1946"/>
      <c r="I43" s="1946"/>
      <c r="J43" s="150"/>
    </row>
    <row r="44" spans="1:10" s="72" customFormat="1" ht="33.75" customHeight="1">
      <c r="A44" s="1955" t="s">
        <v>468</v>
      </c>
      <c r="B44" s="1955"/>
      <c r="C44" s="1955"/>
      <c r="D44" s="1955"/>
      <c r="E44" s="1955"/>
      <c r="F44" s="1955"/>
      <c r="G44" s="1955"/>
      <c r="H44" s="1955"/>
      <c r="I44" s="1955"/>
      <c r="J44" s="150"/>
    </row>
    <row r="45" spans="1:10" s="72" customFormat="1" ht="6" customHeight="1">
      <c r="A45" s="75"/>
      <c r="B45" s="75"/>
      <c r="C45" s="75"/>
      <c r="D45" s="75"/>
      <c r="E45" s="75"/>
      <c r="F45" s="75"/>
      <c r="G45" s="75"/>
      <c r="H45" s="75"/>
      <c r="I45" s="75"/>
      <c r="J45" s="150"/>
    </row>
    <row r="46" spans="1:10" s="72" customFormat="1" ht="20.100000000000001" customHeight="1">
      <c r="A46" s="1861" t="s">
        <v>22</v>
      </c>
      <c r="B46" s="1862"/>
      <c r="C46" s="1949" t="s">
        <v>138</v>
      </c>
      <c r="D46" s="1950"/>
      <c r="E46" s="1951" t="s">
        <v>139</v>
      </c>
      <c r="F46" s="1951"/>
      <c r="G46" s="964" t="s">
        <v>21</v>
      </c>
      <c r="H46" s="1917" t="s">
        <v>25</v>
      </c>
      <c r="I46" s="1918"/>
      <c r="J46" s="150"/>
    </row>
    <row r="47" spans="1:10" s="72" customFormat="1" ht="18.95" customHeight="1">
      <c r="A47" s="1914"/>
      <c r="B47" s="1864"/>
      <c r="C47" s="872" t="s">
        <v>300</v>
      </c>
      <c r="D47" s="872" t="s">
        <v>184</v>
      </c>
      <c r="E47" s="888" t="s">
        <v>299</v>
      </c>
      <c r="F47" s="873" t="s">
        <v>1</v>
      </c>
      <c r="G47" s="1746" t="s">
        <v>2</v>
      </c>
      <c r="H47" s="1919"/>
      <c r="I47" s="1920"/>
      <c r="J47" s="150"/>
    </row>
    <row r="48" spans="1:10" s="72" customFormat="1" ht="18.95" customHeight="1">
      <c r="A48" s="1865"/>
      <c r="B48" s="1866"/>
      <c r="C48" s="874" t="s">
        <v>350</v>
      </c>
      <c r="D48" s="875" t="s">
        <v>185</v>
      </c>
      <c r="E48" s="641" t="s">
        <v>304</v>
      </c>
      <c r="F48" s="876" t="s">
        <v>4</v>
      </c>
      <c r="G48" s="1747"/>
      <c r="H48" s="1921"/>
      <c r="I48" s="1922"/>
      <c r="J48" s="150"/>
    </row>
    <row r="49" spans="1:10" s="72" customFormat="1" ht="20.100000000000001" customHeight="1">
      <c r="A49" s="696" t="s">
        <v>126</v>
      </c>
      <c r="B49" s="644"/>
      <c r="C49" s="699"/>
      <c r="D49" s="700"/>
      <c r="E49" s="700"/>
      <c r="F49" s="700"/>
      <c r="G49" s="702"/>
      <c r="H49" s="691"/>
      <c r="I49" s="408" t="s">
        <v>9</v>
      </c>
      <c r="J49" s="150"/>
    </row>
    <row r="50" spans="1:10" s="72" customFormat="1" ht="20.100000000000001" customHeight="1">
      <c r="A50" s="678" t="s">
        <v>33</v>
      </c>
      <c r="B50" s="695" t="s">
        <v>133</v>
      </c>
      <c r="C50" s="993">
        <v>3</v>
      </c>
      <c r="D50" s="994">
        <v>3</v>
      </c>
      <c r="E50" s="994">
        <v>2</v>
      </c>
      <c r="F50" s="994">
        <v>0</v>
      </c>
      <c r="G50" s="989">
        <v>8</v>
      </c>
      <c r="H50" s="693" t="s">
        <v>134</v>
      </c>
      <c r="I50" s="698" t="s">
        <v>34</v>
      </c>
      <c r="J50" s="150"/>
    </row>
    <row r="51" spans="1:10" s="72" customFormat="1" ht="20.100000000000001" customHeight="1">
      <c r="A51" s="678"/>
      <c r="B51" s="695" t="s">
        <v>135</v>
      </c>
      <c r="C51" s="993">
        <v>24</v>
      </c>
      <c r="D51" s="994">
        <v>17</v>
      </c>
      <c r="E51" s="994">
        <v>13</v>
      </c>
      <c r="F51" s="994">
        <v>0</v>
      </c>
      <c r="G51" s="989">
        <v>54</v>
      </c>
      <c r="H51" s="693" t="s">
        <v>136</v>
      </c>
      <c r="I51" s="698"/>
      <c r="J51" s="150"/>
    </row>
    <row r="52" spans="1:10" s="72" customFormat="1" ht="20.100000000000001" customHeight="1">
      <c r="A52" s="678" t="s">
        <v>35</v>
      </c>
      <c r="B52" s="695" t="s">
        <v>133</v>
      </c>
      <c r="C52" s="993">
        <v>3300</v>
      </c>
      <c r="D52" s="994">
        <v>1052</v>
      </c>
      <c r="E52" s="994">
        <v>41</v>
      </c>
      <c r="F52" s="994">
        <v>0</v>
      </c>
      <c r="G52" s="989">
        <v>4393</v>
      </c>
      <c r="H52" s="693" t="s">
        <v>134</v>
      </c>
      <c r="I52" s="698" t="s">
        <v>36</v>
      </c>
      <c r="J52" s="150"/>
    </row>
    <row r="53" spans="1:10" s="72" customFormat="1" ht="20.100000000000001" customHeight="1">
      <c r="A53" s="678"/>
      <c r="B53" s="695" t="s">
        <v>135</v>
      </c>
      <c r="C53" s="993">
        <v>19562</v>
      </c>
      <c r="D53" s="994">
        <v>6867</v>
      </c>
      <c r="E53" s="994">
        <v>280</v>
      </c>
      <c r="F53" s="994">
        <v>0</v>
      </c>
      <c r="G53" s="989">
        <v>26709</v>
      </c>
      <c r="H53" s="693" t="s">
        <v>136</v>
      </c>
      <c r="I53" s="698"/>
      <c r="J53" s="150"/>
    </row>
    <row r="54" spans="1:10" s="74" customFormat="1" ht="20.100000000000001" customHeight="1">
      <c r="A54" s="678" t="s">
        <v>37</v>
      </c>
      <c r="B54" s="695" t="s">
        <v>133</v>
      </c>
      <c r="C54" s="993">
        <v>7637</v>
      </c>
      <c r="D54" s="994">
        <v>3023</v>
      </c>
      <c r="E54" s="994">
        <v>106</v>
      </c>
      <c r="F54" s="994">
        <v>1</v>
      </c>
      <c r="G54" s="989">
        <v>10767</v>
      </c>
      <c r="H54" s="693" t="s">
        <v>134</v>
      </c>
      <c r="I54" s="698" t="s">
        <v>38</v>
      </c>
      <c r="J54" s="151"/>
    </row>
    <row r="55" spans="1:10" s="70" customFormat="1" ht="20.100000000000001" customHeight="1">
      <c r="A55" s="678"/>
      <c r="B55" s="695" t="s">
        <v>135</v>
      </c>
      <c r="C55" s="993">
        <v>38531</v>
      </c>
      <c r="D55" s="994">
        <v>17511</v>
      </c>
      <c r="E55" s="994">
        <v>659</v>
      </c>
      <c r="F55" s="994">
        <v>3</v>
      </c>
      <c r="G55" s="989">
        <v>56704</v>
      </c>
      <c r="H55" s="693" t="s">
        <v>136</v>
      </c>
      <c r="I55" s="698"/>
      <c r="J55" s="73"/>
    </row>
    <row r="56" spans="1:10" ht="20.100000000000001" customHeight="1">
      <c r="A56" s="678" t="s">
        <v>39</v>
      </c>
      <c r="B56" s="695" t="s">
        <v>133</v>
      </c>
      <c r="C56" s="993">
        <v>146</v>
      </c>
      <c r="D56" s="994">
        <v>13</v>
      </c>
      <c r="E56" s="994">
        <v>0</v>
      </c>
      <c r="F56" s="994">
        <v>0</v>
      </c>
      <c r="G56" s="989">
        <v>159</v>
      </c>
      <c r="H56" s="693" t="s">
        <v>134</v>
      </c>
      <c r="I56" s="556" t="s">
        <v>250</v>
      </c>
    </row>
    <row r="57" spans="1:10" ht="20.100000000000001" customHeight="1">
      <c r="A57" s="678"/>
      <c r="B57" s="695" t="s">
        <v>135</v>
      </c>
      <c r="C57" s="993">
        <v>515</v>
      </c>
      <c r="D57" s="994">
        <v>44</v>
      </c>
      <c r="E57" s="994">
        <v>0</v>
      </c>
      <c r="F57" s="994">
        <v>0</v>
      </c>
      <c r="G57" s="989">
        <v>559</v>
      </c>
      <c r="H57" s="693" t="s">
        <v>136</v>
      </c>
      <c r="I57" s="698"/>
    </row>
    <row r="58" spans="1:10" ht="20.100000000000001" customHeight="1">
      <c r="A58" s="678" t="s">
        <v>274</v>
      </c>
      <c r="B58" s="695" t="s">
        <v>133</v>
      </c>
      <c r="C58" s="993">
        <v>2</v>
      </c>
      <c r="D58" s="994">
        <v>0</v>
      </c>
      <c r="E58" s="994">
        <v>0</v>
      </c>
      <c r="F58" s="994">
        <v>0</v>
      </c>
      <c r="G58" s="989">
        <v>2</v>
      </c>
      <c r="H58" s="693" t="s">
        <v>134</v>
      </c>
      <c r="I58" s="698" t="s">
        <v>275</v>
      </c>
    </row>
    <row r="59" spans="1:10" ht="20.100000000000001" customHeight="1">
      <c r="A59" s="678"/>
      <c r="B59" s="695" t="s">
        <v>135</v>
      </c>
      <c r="C59" s="993">
        <v>9</v>
      </c>
      <c r="D59" s="994">
        <v>0</v>
      </c>
      <c r="E59" s="994">
        <v>0</v>
      </c>
      <c r="F59" s="994">
        <v>0</v>
      </c>
      <c r="G59" s="989">
        <v>9</v>
      </c>
      <c r="H59" s="693" t="s">
        <v>136</v>
      </c>
      <c r="I59" s="698"/>
    </row>
    <row r="60" spans="1:10" ht="20.100000000000001" customHeight="1">
      <c r="A60" s="678" t="s">
        <v>1</v>
      </c>
      <c r="B60" s="695" t="s">
        <v>133</v>
      </c>
      <c r="C60" s="993">
        <v>0</v>
      </c>
      <c r="D60" s="994">
        <v>0</v>
      </c>
      <c r="E60" s="994">
        <v>0</v>
      </c>
      <c r="F60" s="994">
        <v>3</v>
      </c>
      <c r="G60" s="989">
        <v>3</v>
      </c>
      <c r="H60" s="693" t="s">
        <v>134</v>
      </c>
      <c r="I60" s="698" t="s">
        <v>4</v>
      </c>
    </row>
    <row r="61" spans="1:10" ht="20.100000000000001" customHeight="1">
      <c r="A61" s="678"/>
      <c r="B61" s="695" t="s">
        <v>135</v>
      </c>
      <c r="C61" s="993">
        <v>0</v>
      </c>
      <c r="D61" s="994">
        <v>0</v>
      </c>
      <c r="E61" s="994">
        <v>0</v>
      </c>
      <c r="F61" s="994">
        <v>17</v>
      </c>
      <c r="G61" s="989">
        <v>17</v>
      </c>
      <c r="H61" s="693" t="s">
        <v>136</v>
      </c>
      <c r="I61" s="698"/>
    </row>
    <row r="62" spans="1:10" ht="20.100000000000001" customHeight="1">
      <c r="A62" s="674" t="s">
        <v>42</v>
      </c>
      <c r="B62" s="675" t="s">
        <v>133</v>
      </c>
      <c r="C62" s="987">
        <v>11088</v>
      </c>
      <c r="D62" s="988">
        <v>4091</v>
      </c>
      <c r="E62" s="988">
        <v>149</v>
      </c>
      <c r="F62" s="988">
        <v>4</v>
      </c>
      <c r="G62" s="989">
        <v>15332</v>
      </c>
      <c r="H62" s="692" t="s">
        <v>134</v>
      </c>
      <c r="I62" s="676" t="s">
        <v>2</v>
      </c>
    </row>
    <row r="63" spans="1:10" ht="20.100000000000001" customHeight="1">
      <c r="A63" s="655"/>
      <c r="B63" s="656" t="s">
        <v>135</v>
      </c>
      <c r="C63" s="990">
        <v>58641</v>
      </c>
      <c r="D63" s="991">
        <v>24439</v>
      </c>
      <c r="E63" s="991">
        <v>952</v>
      </c>
      <c r="F63" s="991">
        <v>20</v>
      </c>
      <c r="G63" s="992">
        <v>84052</v>
      </c>
      <c r="H63" s="694" t="s">
        <v>136</v>
      </c>
      <c r="I63" s="671"/>
    </row>
    <row r="64" spans="1:10" s="125" customFormat="1" ht="14.25">
      <c r="A64" s="1924" t="s">
        <v>379</v>
      </c>
      <c r="B64" s="1924"/>
      <c r="C64" s="1924"/>
      <c r="D64" s="1924"/>
      <c r="E64" s="1924"/>
      <c r="F64" s="956"/>
      <c r="G64" s="1834" t="s">
        <v>324</v>
      </c>
      <c r="H64" s="1834"/>
      <c r="I64" s="1834"/>
      <c r="J64" s="818"/>
    </row>
    <row r="65" spans="1:9" ht="18.75">
      <c r="A65" s="1956" t="s">
        <v>312</v>
      </c>
      <c r="B65" s="1956"/>
      <c r="C65" s="1956"/>
      <c r="D65" s="1956"/>
      <c r="G65" s="1546"/>
      <c r="H65" s="1546"/>
      <c r="I65" s="1547" t="s">
        <v>321</v>
      </c>
    </row>
  </sheetData>
  <mergeCells count="23">
    <mergeCell ref="A65:D65"/>
    <mergeCell ref="A22:I22"/>
    <mergeCell ref="A23:I23"/>
    <mergeCell ref="A25:B27"/>
    <mergeCell ref="C25:D25"/>
    <mergeCell ref="E25:F25"/>
    <mergeCell ref="H25:I27"/>
    <mergeCell ref="G26:G27"/>
    <mergeCell ref="A64:E64"/>
    <mergeCell ref="G64:I64"/>
    <mergeCell ref="A43:I43"/>
    <mergeCell ref="A44:I44"/>
    <mergeCell ref="A46:B48"/>
    <mergeCell ref="C46:D46"/>
    <mergeCell ref="E46:F46"/>
    <mergeCell ref="H46:I48"/>
    <mergeCell ref="G47:G48"/>
    <mergeCell ref="A1:I1"/>
    <mergeCell ref="A2:I2"/>
    <mergeCell ref="A4:B6"/>
    <mergeCell ref="C4:D4"/>
    <mergeCell ref="E4:F4"/>
    <mergeCell ref="H4:I6"/>
  </mergeCells>
  <printOptions horizontalCentered="1" gridLinesSet="0"/>
  <pageMargins left="0.39370078740157483" right="0.39370078740157483" top="0.78740157480314965" bottom="0.59055118110236227" header="0.39370078740157483" footer="0.39370078740157483"/>
  <pageSetup paperSize="9" scale="95" firstPageNumber="71" orientation="landscape" useFirstPageNumber="1"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8" man="1"/>
    <brk id="42" max="8" man="1"/>
  </rowBreaks>
</worksheet>
</file>

<file path=xl/worksheets/sheet20.xml><?xml version="1.0" encoding="utf-8"?>
<worksheet xmlns="http://schemas.openxmlformats.org/spreadsheetml/2006/main" xmlns:r="http://schemas.openxmlformats.org/officeDocument/2006/relationships">
  <sheetPr>
    <tabColor theme="1"/>
  </sheetPr>
  <dimension ref="A1:J14"/>
  <sheetViews>
    <sheetView showGridLines="0" rightToLeft="1" view="pageBreakPreview" zoomScaleNormal="100" zoomScaleSheetLayoutView="100" workbookViewId="0">
      <selection activeCell="M4" sqref="M4:M7"/>
    </sheetView>
  </sheetViews>
  <sheetFormatPr defaultColWidth="13" defaultRowHeight="21"/>
  <cols>
    <col min="1" max="1" width="20.7109375" style="54" customWidth="1"/>
    <col min="2" max="2" width="10.140625" style="55" customWidth="1"/>
    <col min="3" max="3" width="15" style="56" customWidth="1"/>
    <col min="4" max="4" width="15.7109375" style="56" customWidth="1"/>
    <col min="5" max="5" width="21" style="56" customWidth="1"/>
    <col min="6" max="6" width="11.85546875" style="56" customWidth="1"/>
    <col min="7" max="7" width="11.7109375" style="56" customWidth="1"/>
    <col min="8" max="8" width="13.28515625" style="53" customWidth="1"/>
    <col min="9" max="9" width="26.42578125" style="57" customWidth="1"/>
    <col min="10" max="10" width="13" style="155"/>
    <col min="11" max="16384" width="13" style="53"/>
  </cols>
  <sheetData>
    <row r="1" spans="1:10" s="39" customFormat="1" ht="18.75" customHeight="1">
      <c r="A1" s="1799" t="s">
        <v>415</v>
      </c>
      <c r="B1" s="1799"/>
      <c r="C1" s="1799"/>
      <c r="D1" s="1799"/>
      <c r="E1" s="1799"/>
      <c r="F1" s="1799"/>
      <c r="G1" s="1799"/>
      <c r="H1" s="1799"/>
      <c r="I1" s="1799"/>
      <c r="J1" s="154"/>
    </row>
    <row r="2" spans="1:10" s="41" customFormat="1" ht="30" customHeight="1">
      <c r="A2" s="1800" t="s">
        <v>466</v>
      </c>
      <c r="B2" s="1800"/>
      <c r="C2" s="1800"/>
      <c r="D2" s="1800"/>
      <c r="E2" s="1800"/>
      <c r="F2" s="1800"/>
      <c r="G2" s="1800"/>
      <c r="H2" s="1800"/>
      <c r="I2" s="1800"/>
      <c r="J2" s="43"/>
    </row>
    <row r="3" spans="1:10" s="41" customFormat="1" ht="6" customHeight="1">
      <c r="A3" s="42"/>
      <c r="B3" s="131"/>
      <c r="C3" s="131"/>
      <c r="D3" s="131"/>
      <c r="E3" s="131"/>
      <c r="F3" s="131"/>
      <c r="G3" s="131"/>
      <c r="H3" s="130"/>
      <c r="I3" s="42"/>
      <c r="J3" s="43"/>
    </row>
    <row r="4" spans="1:10" s="44" customFormat="1" ht="21" customHeight="1">
      <c r="A4" s="1861" t="s">
        <v>252</v>
      </c>
      <c r="B4" s="1957"/>
      <c r="C4" s="1949" t="s">
        <v>186</v>
      </c>
      <c r="D4" s="1950"/>
      <c r="E4" s="1951" t="s">
        <v>374</v>
      </c>
      <c r="F4" s="1952"/>
      <c r="G4" s="1283" t="s">
        <v>21</v>
      </c>
      <c r="H4" s="1960" t="s">
        <v>253</v>
      </c>
      <c r="I4" s="1961"/>
      <c r="J4" s="45"/>
    </row>
    <row r="5" spans="1:10" s="44" customFormat="1" ht="20.100000000000001" customHeight="1">
      <c r="A5" s="1914"/>
      <c r="B5" s="1864"/>
      <c r="C5" s="1323" t="s">
        <v>187</v>
      </c>
      <c r="D5" s="1323" t="s">
        <v>313</v>
      </c>
      <c r="E5" s="1324" t="s">
        <v>322</v>
      </c>
      <c r="F5" s="1325" t="s">
        <v>1</v>
      </c>
      <c r="G5" s="1746" t="s">
        <v>2</v>
      </c>
      <c r="H5" s="1962"/>
      <c r="I5" s="1963"/>
      <c r="J5" s="45"/>
    </row>
    <row r="6" spans="1:10" s="44" customFormat="1" ht="26.25" customHeight="1">
      <c r="A6" s="1958"/>
      <c r="B6" s="1959"/>
      <c r="C6" s="821" t="s">
        <v>366</v>
      </c>
      <c r="D6" s="821" t="s">
        <v>188</v>
      </c>
      <c r="E6" s="821" t="s">
        <v>306</v>
      </c>
      <c r="F6" s="1316" t="s">
        <v>4</v>
      </c>
      <c r="G6" s="1757"/>
      <c r="H6" s="1964"/>
      <c r="I6" s="1965"/>
      <c r="J6" s="45"/>
    </row>
    <row r="7" spans="1:10" s="46" customFormat="1" ht="20.100000000000001" customHeight="1">
      <c r="A7" s="271" t="s">
        <v>383</v>
      </c>
      <c r="B7" s="1617" t="s">
        <v>133</v>
      </c>
      <c r="C7" s="1084">
        <v>2431</v>
      </c>
      <c r="D7" s="1085">
        <v>40625</v>
      </c>
      <c r="E7" s="1085">
        <v>6114</v>
      </c>
      <c r="F7" s="1085">
        <v>32</v>
      </c>
      <c r="G7" s="1086">
        <v>49202</v>
      </c>
      <c r="H7" s="311" t="s">
        <v>134</v>
      </c>
      <c r="I7" s="219" t="s">
        <v>443</v>
      </c>
      <c r="J7" s="47"/>
    </row>
    <row r="8" spans="1:10" s="46" customFormat="1" ht="20.100000000000001" customHeight="1">
      <c r="A8" s="1616"/>
      <c r="B8" s="1618" t="s">
        <v>135</v>
      </c>
      <c r="C8" s="1317">
        <v>14534</v>
      </c>
      <c r="D8" s="946">
        <v>216132</v>
      </c>
      <c r="E8" s="946">
        <v>38759</v>
      </c>
      <c r="F8" s="946">
        <v>151</v>
      </c>
      <c r="G8" s="947">
        <v>269576</v>
      </c>
      <c r="H8" s="48" t="s">
        <v>136</v>
      </c>
      <c r="I8" s="48"/>
      <c r="J8" s="47"/>
    </row>
    <row r="9" spans="1:10" s="46" customFormat="1" ht="20.100000000000001" customHeight="1">
      <c r="A9" s="1318" t="s">
        <v>16</v>
      </c>
      <c r="B9" s="1619" t="s">
        <v>133</v>
      </c>
      <c r="C9" s="1319">
        <v>1708</v>
      </c>
      <c r="D9" s="952">
        <v>27275</v>
      </c>
      <c r="E9" s="952">
        <v>4859</v>
      </c>
      <c r="F9" s="952">
        <v>28</v>
      </c>
      <c r="G9" s="947">
        <v>33870</v>
      </c>
      <c r="H9" s="317" t="s">
        <v>134</v>
      </c>
      <c r="I9" s="1320" t="s">
        <v>5</v>
      </c>
      <c r="J9" s="47"/>
    </row>
    <row r="10" spans="1:10" s="46" customFormat="1" ht="20.100000000000001" customHeight="1">
      <c r="A10" s="1318"/>
      <c r="B10" s="1619" t="s">
        <v>135</v>
      </c>
      <c r="C10" s="1319">
        <v>10214</v>
      </c>
      <c r="D10" s="952">
        <v>144967</v>
      </c>
      <c r="E10" s="952">
        <v>30212</v>
      </c>
      <c r="F10" s="952">
        <v>131</v>
      </c>
      <c r="G10" s="947">
        <v>185524</v>
      </c>
      <c r="H10" s="317" t="s">
        <v>136</v>
      </c>
      <c r="I10" s="599"/>
      <c r="J10" s="47"/>
    </row>
    <row r="11" spans="1:10" s="46" customFormat="1" ht="20.100000000000001" customHeight="1">
      <c r="A11" s="1318" t="s">
        <v>8</v>
      </c>
      <c r="B11" s="1619" t="s">
        <v>133</v>
      </c>
      <c r="C11" s="1319">
        <v>723</v>
      </c>
      <c r="D11" s="952">
        <v>13350</v>
      </c>
      <c r="E11" s="952">
        <v>1255</v>
      </c>
      <c r="F11" s="952">
        <v>4</v>
      </c>
      <c r="G11" s="947">
        <v>15332</v>
      </c>
      <c r="H11" s="317" t="s">
        <v>134</v>
      </c>
      <c r="I11" s="598" t="s">
        <v>9</v>
      </c>
      <c r="J11" s="47"/>
    </row>
    <row r="12" spans="1:10" s="47" customFormat="1" ht="13.5" customHeight="1">
      <c r="A12" s="1255"/>
      <c r="B12" s="1620" t="s">
        <v>135</v>
      </c>
      <c r="C12" s="1087">
        <v>4320</v>
      </c>
      <c r="D12" s="1088">
        <v>71165</v>
      </c>
      <c r="E12" s="1088">
        <v>8547</v>
      </c>
      <c r="F12" s="1088">
        <v>20</v>
      </c>
      <c r="G12" s="1321">
        <v>84052</v>
      </c>
      <c r="H12" s="1257" t="s">
        <v>136</v>
      </c>
      <c r="I12" s="1322"/>
    </row>
    <row r="13" spans="1:10" hidden="1"/>
    <row r="14" spans="1:10" ht="12.75" hidden="1" customHeight="1">
      <c r="A14" s="1434" t="s">
        <v>353</v>
      </c>
      <c r="B14" s="1434" t="s">
        <v>3</v>
      </c>
      <c r="C14" s="1434" t="s">
        <v>2</v>
      </c>
      <c r="D14" s="1419" t="s">
        <v>354</v>
      </c>
      <c r="E14" s="1420" t="s">
        <v>351</v>
      </c>
      <c r="F14" s="1084">
        <v>1705</v>
      </c>
      <c r="G14" s="1085">
        <v>8186</v>
      </c>
      <c r="H14" s="1085">
        <v>2520</v>
      </c>
      <c r="I14" s="1085">
        <v>0</v>
      </c>
      <c r="J14" s="1086">
        <v>12411</v>
      </c>
    </row>
  </sheetData>
  <mergeCells count="7">
    <mergeCell ref="A1:I1"/>
    <mergeCell ref="A2:I2"/>
    <mergeCell ref="C4:D4"/>
    <mergeCell ref="E4:F4"/>
    <mergeCell ref="A4:B6"/>
    <mergeCell ref="H4:I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21.xml><?xml version="1.0" encoding="utf-8"?>
<worksheet xmlns="http://schemas.openxmlformats.org/spreadsheetml/2006/main" xmlns:r="http://schemas.openxmlformats.org/officeDocument/2006/relationships">
  <sheetPr>
    <tabColor rgb="FFFF0000"/>
  </sheetPr>
  <dimension ref="A1:J64"/>
  <sheetViews>
    <sheetView showGridLines="0" rightToLeft="1" view="pageBreakPreview" zoomScale="115" zoomScaleNormal="100" zoomScaleSheetLayoutView="115" workbookViewId="0">
      <selection activeCell="M4" sqref="M4:M7"/>
    </sheetView>
  </sheetViews>
  <sheetFormatPr defaultColWidth="8" defaultRowHeight="12.75"/>
  <cols>
    <col min="1" max="1" width="13.5703125" style="78" customWidth="1"/>
    <col min="2" max="2" width="10.85546875" style="78" customWidth="1"/>
    <col min="3" max="3" width="13.5703125" style="79" customWidth="1"/>
    <col min="4" max="4" width="18.5703125" style="79" customWidth="1"/>
    <col min="5" max="5" width="25.42578125" style="79" customWidth="1"/>
    <col min="6" max="6" width="10" style="79" customWidth="1"/>
    <col min="7" max="7" width="11.7109375" style="78" customWidth="1"/>
    <col min="8" max="8" width="16.140625" style="78" customWidth="1"/>
    <col min="9" max="9" width="22" style="78" customWidth="1"/>
    <col min="10" max="10" width="8.140625" style="153" bestFit="1" customWidth="1"/>
    <col min="11" max="16384" width="8" style="78"/>
  </cols>
  <sheetData>
    <row r="1" spans="1:10" s="65" customFormat="1" ht="16.5" customHeight="1">
      <c r="A1" s="1946" t="s">
        <v>413</v>
      </c>
      <c r="B1" s="1946"/>
      <c r="C1" s="1946"/>
      <c r="D1" s="1946"/>
      <c r="E1" s="1946"/>
      <c r="F1" s="1946"/>
      <c r="G1" s="1946"/>
      <c r="H1" s="1946"/>
      <c r="I1" s="1946"/>
      <c r="J1" s="149"/>
    </row>
    <row r="2" spans="1:10" s="66" customFormat="1" ht="30" customHeight="1">
      <c r="A2" s="1955" t="s">
        <v>502</v>
      </c>
      <c r="B2" s="1955"/>
      <c r="C2" s="1955"/>
      <c r="D2" s="1955"/>
      <c r="E2" s="1955"/>
      <c r="F2" s="1955"/>
      <c r="G2" s="1955"/>
      <c r="H2" s="1955"/>
      <c r="I2" s="1955"/>
      <c r="J2" s="69"/>
    </row>
    <row r="3" spans="1:10" s="66" customFormat="1" ht="5.0999999999999996" customHeight="1">
      <c r="A3" s="67"/>
      <c r="B3" s="68"/>
      <c r="C3" s="68"/>
      <c r="D3" s="68"/>
      <c r="E3" s="68"/>
      <c r="F3" s="68"/>
      <c r="G3" s="68"/>
      <c r="H3" s="68"/>
      <c r="I3" s="68"/>
      <c r="J3" s="69"/>
    </row>
    <row r="4" spans="1:10" s="69" customFormat="1" ht="18.95" customHeight="1">
      <c r="A4" s="1861" t="s">
        <v>22</v>
      </c>
      <c r="B4" s="1862"/>
      <c r="C4" s="1949" t="s">
        <v>186</v>
      </c>
      <c r="D4" s="1950"/>
      <c r="E4" s="1951" t="s">
        <v>374</v>
      </c>
      <c r="F4" s="1952"/>
      <c r="G4" s="339" t="s">
        <v>21</v>
      </c>
      <c r="H4" s="1917" t="s">
        <v>25</v>
      </c>
      <c r="I4" s="1918"/>
    </row>
    <row r="5" spans="1:10" s="70" customFormat="1" ht="15.75" customHeight="1">
      <c r="A5" s="1863"/>
      <c r="B5" s="1864"/>
      <c r="C5" s="660" t="s">
        <v>187</v>
      </c>
      <c r="D5" s="686" t="s">
        <v>313</v>
      </c>
      <c r="E5" s="1019" t="s">
        <v>322</v>
      </c>
      <c r="F5" s="661" t="s">
        <v>1</v>
      </c>
      <c r="G5" s="1826" t="s">
        <v>2</v>
      </c>
      <c r="H5" s="1934"/>
      <c r="I5" s="1920"/>
      <c r="J5" s="73"/>
    </row>
    <row r="6" spans="1:10" s="70" customFormat="1" ht="24" customHeight="1">
      <c r="A6" s="1865"/>
      <c r="B6" s="1866"/>
      <c r="C6" s="821" t="s">
        <v>366</v>
      </c>
      <c r="D6" s="663" t="s">
        <v>188</v>
      </c>
      <c r="E6" s="821" t="s">
        <v>306</v>
      </c>
      <c r="F6" s="664" t="s">
        <v>4</v>
      </c>
      <c r="G6" s="1747"/>
      <c r="H6" s="1921"/>
      <c r="I6" s="1922"/>
      <c r="J6" s="73"/>
    </row>
    <row r="7" spans="1:10" s="70" customFormat="1" ht="20.100000000000001" customHeight="1">
      <c r="A7" s="391" t="s">
        <v>383</v>
      </c>
      <c r="B7" s="644"/>
      <c r="C7" s="645"/>
      <c r="D7" s="646"/>
      <c r="E7" s="646"/>
      <c r="F7" s="646"/>
      <c r="G7" s="647"/>
      <c r="H7" s="648"/>
      <c r="I7" s="431" t="s">
        <v>443</v>
      </c>
      <c r="J7" s="73"/>
    </row>
    <row r="8" spans="1:10" s="71" customFormat="1" ht="20.100000000000001" customHeight="1">
      <c r="A8" s="649" t="s">
        <v>33</v>
      </c>
      <c r="B8" s="650" t="s">
        <v>133</v>
      </c>
      <c r="C8" s="945">
        <v>16</v>
      </c>
      <c r="D8" s="946">
        <v>64</v>
      </c>
      <c r="E8" s="946">
        <v>180</v>
      </c>
      <c r="F8" s="946">
        <v>0</v>
      </c>
      <c r="G8" s="947">
        <v>260</v>
      </c>
      <c r="H8" s="651" t="s">
        <v>134</v>
      </c>
      <c r="I8" s="719" t="s">
        <v>34</v>
      </c>
      <c r="J8" s="73"/>
    </row>
    <row r="9" spans="1:10" s="72" customFormat="1" ht="20.100000000000001" customHeight="1">
      <c r="A9" s="649"/>
      <c r="B9" s="650" t="s">
        <v>135</v>
      </c>
      <c r="C9" s="945">
        <v>107</v>
      </c>
      <c r="D9" s="946">
        <v>390</v>
      </c>
      <c r="E9" s="946">
        <v>1124</v>
      </c>
      <c r="F9" s="946">
        <v>0</v>
      </c>
      <c r="G9" s="947">
        <v>1621</v>
      </c>
      <c r="H9" s="651" t="s">
        <v>136</v>
      </c>
      <c r="I9" s="719"/>
      <c r="J9" s="150"/>
    </row>
    <row r="10" spans="1:10" s="72" customFormat="1" ht="20.100000000000001" customHeight="1">
      <c r="A10" s="649" t="s">
        <v>35</v>
      </c>
      <c r="B10" s="650" t="s">
        <v>133</v>
      </c>
      <c r="C10" s="945">
        <v>813</v>
      </c>
      <c r="D10" s="946">
        <v>10722</v>
      </c>
      <c r="E10" s="946">
        <v>1655</v>
      </c>
      <c r="F10" s="946">
        <v>1</v>
      </c>
      <c r="G10" s="947">
        <v>13191</v>
      </c>
      <c r="H10" s="651" t="s">
        <v>134</v>
      </c>
      <c r="I10" s="719" t="s">
        <v>36</v>
      </c>
      <c r="J10" s="150"/>
    </row>
    <row r="11" spans="1:10" s="72" customFormat="1" ht="20.100000000000001" customHeight="1">
      <c r="A11" s="649"/>
      <c r="B11" s="650" t="s">
        <v>135</v>
      </c>
      <c r="C11" s="945">
        <v>5343</v>
      </c>
      <c r="D11" s="946">
        <v>63909</v>
      </c>
      <c r="E11" s="946">
        <v>11958</v>
      </c>
      <c r="F11" s="946">
        <v>5</v>
      </c>
      <c r="G11" s="947">
        <v>81215</v>
      </c>
      <c r="H11" s="651" t="s">
        <v>136</v>
      </c>
      <c r="I11" s="719"/>
      <c r="J11" s="150"/>
    </row>
    <row r="12" spans="1:10" s="72" customFormat="1" ht="20.100000000000001" customHeight="1">
      <c r="A12" s="649" t="s">
        <v>37</v>
      </c>
      <c r="B12" s="650" t="s">
        <v>133</v>
      </c>
      <c r="C12" s="945">
        <v>1561</v>
      </c>
      <c r="D12" s="946">
        <v>29299</v>
      </c>
      <c r="E12" s="946">
        <v>4279</v>
      </c>
      <c r="F12" s="946">
        <v>1</v>
      </c>
      <c r="G12" s="947">
        <v>35140</v>
      </c>
      <c r="H12" s="651" t="s">
        <v>134</v>
      </c>
      <c r="I12" s="719" t="s">
        <v>38</v>
      </c>
      <c r="J12" s="150"/>
    </row>
    <row r="13" spans="1:10" s="72" customFormat="1" ht="20.100000000000001" customHeight="1">
      <c r="A13" s="649"/>
      <c r="B13" s="650" t="s">
        <v>135</v>
      </c>
      <c r="C13" s="945">
        <v>8940</v>
      </c>
      <c r="D13" s="946">
        <v>149786</v>
      </c>
      <c r="E13" s="946">
        <v>25677</v>
      </c>
      <c r="F13" s="946">
        <v>3</v>
      </c>
      <c r="G13" s="947">
        <v>184406</v>
      </c>
      <c r="H13" s="651" t="s">
        <v>136</v>
      </c>
      <c r="I13" s="719"/>
      <c r="J13" s="150"/>
    </row>
    <row r="14" spans="1:10" s="72" customFormat="1" ht="20.100000000000001" customHeight="1">
      <c r="A14" s="649" t="s">
        <v>39</v>
      </c>
      <c r="B14" s="650" t="s">
        <v>133</v>
      </c>
      <c r="C14" s="945">
        <v>25</v>
      </c>
      <c r="D14" s="946">
        <v>406</v>
      </c>
      <c r="E14" s="946">
        <v>0</v>
      </c>
      <c r="F14" s="946">
        <v>0</v>
      </c>
      <c r="G14" s="947">
        <v>431</v>
      </c>
      <c r="H14" s="651" t="s">
        <v>134</v>
      </c>
      <c r="I14" s="553" t="s">
        <v>250</v>
      </c>
      <c r="J14" s="150"/>
    </row>
    <row r="15" spans="1:10" s="72" customFormat="1" ht="20.100000000000001" customHeight="1">
      <c r="A15" s="649"/>
      <c r="B15" s="650" t="s">
        <v>135</v>
      </c>
      <c r="C15" s="945">
        <v>61</v>
      </c>
      <c r="D15" s="946">
        <v>1364</v>
      </c>
      <c r="E15" s="946">
        <v>0</v>
      </c>
      <c r="F15" s="946">
        <v>0</v>
      </c>
      <c r="G15" s="947">
        <v>1425</v>
      </c>
      <c r="H15" s="651" t="s">
        <v>136</v>
      </c>
      <c r="I15" s="719"/>
      <c r="J15" s="150"/>
    </row>
    <row r="16" spans="1:10" s="72" customFormat="1" ht="20.100000000000001" customHeight="1">
      <c r="A16" s="674" t="s">
        <v>274</v>
      </c>
      <c r="B16" s="675" t="s">
        <v>133</v>
      </c>
      <c r="C16" s="945">
        <v>16</v>
      </c>
      <c r="D16" s="946">
        <v>134</v>
      </c>
      <c r="E16" s="946">
        <v>0</v>
      </c>
      <c r="F16" s="946">
        <v>0</v>
      </c>
      <c r="G16" s="947">
        <v>150</v>
      </c>
      <c r="H16" s="651" t="s">
        <v>134</v>
      </c>
      <c r="I16" s="677" t="s">
        <v>275</v>
      </c>
      <c r="J16" s="150"/>
    </row>
    <row r="17" spans="1:10" s="72" customFormat="1" ht="20.100000000000001" customHeight="1">
      <c r="A17" s="674"/>
      <c r="B17" s="675" t="s">
        <v>135</v>
      </c>
      <c r="C17" s="945">
        <v>83</v>
      </c>
      <c r="D17" s="946">
        <v>683</v>
      </c>
      <c r="E17" s="946">
        <v>0</v>
      </c>
      <c r="F17" s="946">
        <v>0</v>
      </c>
      <c r="G17" s="947">
        <v>766</v>
      </c>
      <c r="H17" s="651" t="s">
        <v>136</v>
      </c>
      <c r="I17" s="677"/>
      <c r="J17" s="150"/>
    </row>
    <row r="18" spans="1:10" s="72" customFormat="1" ht="20.100000000000001" customHeight="1">
      <c r="A18" s="674" t="s">
        <v>1</v>
      </c>
      <c r="B18" s="675" t="s">
        <v>133</v>
      </c>
      <c r="C18" s="945">
        <v>0</v>
      </c>
      <c r="D18" s="946">
        <v>0</v>
      </c>
      <c r="E18" s="946">
        <v>0</v>
      </c>
      <c r="F18" s="946">
        <v>30</v>
      </c>
      <c r="G18" s="947">
        <v>30</v>
      </c>
      <c r="H18" s="651" t="s">
        <v>134</v>
      </c>
      <c r="I18" s="677" t="s">
        <v>4</v>
      </c>
      <c r="J18" s="150"/>
    </row>
    <row r="19" spans="1:10" s="72" customFormat="1" ht="20.100000000000001" customHeight="1">
      <c r="A19" s="674"/>
      <c r="B19" s="675" t="s">
        <v>135</v>
      </c>
      <c r="C19" s="945">
        <v>0</v>
      </c>
      <c r="D19" s="946">
        <v>0</v>
      </c>
      <c r="E19" s="946">
        <v>0</v>
      </c>
      <c r="F19" s="946">
        <v>143</v>
      </c>
      <c r="G19" s="947">
        <v>143</v>
      </c>
      <c r="H19" s="651" t="s">
        <v>136</v>
      </c>
      <c r="I19" s="677"/>
      <c r="J19" s="150"/>
    </row>
    <row r="20" spans="1:10" s="72" customFormat="1" ht="20.100000000000001" customHeight="1">
      <c r="A20" s="674" t="s">
        <v>42</v>
      </c>
      <c r="B20" s="675" t="s">
        <v>133</v>
      </c>
      <c r="C20" s="945">
        <v>2431</v>
      </c>
      <c r="D20" s="946">
        <v>40625</v>
      </c>
      <c r="E20" s="946">
        <v>6114</v>
      </c>
      <c r="F20" s="946">
        <v>32</v>
      </c>
      <c r="G20" s="947">
        <v>49202</v>
      </c>
      <c r="H20" s="651" t="s">
        <v>134</v>
      </c>
      <c r="I20" s="677" t="s">
        <v>2</v>
      </c>
      <c r="J20" s="150"/>
    </row>
    <row r="21" spans="1:10" s="72" customFormat="1" ht="20.100000000000001" customHeight="1">
      <c r="A21" s="655"/>
      <c r="B21" s="656" t="s">
        <v>135</v>
      </c>
      <c r="C21" s="948">
        <v>14534</v>
      </c>
      <c r="D21" s="949">
        <v>216132</v>
      </c>
      <c r="E21" s="949">
        <v>38759</v>
      </c>
      <c r="F21" s="949">
        <v>151</v>
      </c>
      <c r="G21" s="950">
        <v>269576</v>
      </c>
      <c r="H21" s="657" t="s">
        <v>136</v>
      </c>
      <c r="I21" s="658"/>
      <c r="J21" s="150"/>
    </row>
    <row r="22" spans="1:10" s="73" customFormat="1" ht="18.95" customHeight="1">
      <c r="A22" s="1946" t="s">
        <v>414</v>
      </c>
      <c r="B22" s="1946"/>
      <c r="C22" s="1946"/>
      <c r="D22" s="1946"/>
      <c r="E22" s="1946"/>
      <c r="F22" s="1946"/>
      <c r="G22" s="1946"/>
      <c r="H22" s="1946"/>
      <c r="I22" s="1946"/>
    </row>
    <row r="23" spans="1:10" s="70" customFormat="1" ht="32.25" customHeight="1">
      <c r="A23" s="1955" t="s">
        <v>501</v>
      </c>
      <c r="B23" s="1955"/>
      <c r="C23" s="1955"/>
      <c r="D23" s="1955"/>
      <c r="E23" s="1955"/>
      <c r="F23" s="1955"/>
      <c r="G23" s="1955"/>
      <c r="H23" s="1955"/>
      <c r="I23" s="1955"/>
      <c r="J23" s="73"/>
    </row>
    <row r="24" spans="1:10" s="72" customFormat="1" ht="6" customHeight="1">
      <c r="A24" s="75"/>
      <c r="B24" s="75"/>
      <c r="C24" s="75"/>
      <c r="D24" s="75"/>
      <c r="E24" s="75"/>
      <c r="F24" s="75"/>
      <c r="G24" s="75"/>
      <c r="H24" s="75"/>
      <c r="I24" s="75"/>
      <c r="J24" s="150"/>
    </row>
    <row r="25" spans="1:10" s="72" customFormat="1" ht="18.95" customHeight="1">
      <c r="A25" s="1861" t="s">
        <v>22</v>
      </c>
      <c r="B25" s="1862"/>
      <c r="C25" s="1949" t="s">
        <v>186</v>
      </c>
      <c r="D25" s="1950"/>
      <c r="E25" s="1951" t="s">
        <v>374</v>
      </c>
      <c r="F25" s="1952"/>
      <c r="G25" s="339" t="s">
        <v>21</v>
      </c>
      <c r="H25" s="1917" t="s">
        <v>25</v>
      </c>
      <c r="I25" s="1918"/>
      <c r="J25" s="150"/>
    </row>
    <row r="26" spans="1:10" s="72" customFormat="1" ht="18.95" customHeight="1">
      <c r="A26" s="1914"/>
      <c r="B26" s="1864"/>
      <c r="C26" s="639" t="s">
        <v>187</v>
      </c>
      <c r="D26" s="686" t="s">
        <v>313</v>
      </c>
      <c r="E26" s="1019" t="s">
        <v>322</v>
      </c>
      <c r="F26" s="640" t="s">
        <v>1</v>
      </c>
      <c r="G26" s="1756" t="s">
        <v>2</v>
      </c>
      <c r="H26" s="1934"/>
      <c r="I26" s="1920"/>
      <c r="J26" s="150"/>
    </row>
    <row r="27" spans="1:10" s="72" customFormat="1" ht="24" customHeight="1">
      <c r="A27" s="1865"/>
      <c r="B27" s="1866"/>
      <c r="C27" s="821" t="s">
        <v>366</v>
      </c>
      <c r="D27" s="1414" t="s">
        <v>188</v>
      </c>
      <c r="E27" s="821" t="s">
        <v>306</v>
      </c>
      <c r="F27" s="1416" t="s">
        <v>4</v>
      </c>
      <c r="G27" s="1757"/>
      <c r="H27" s="1921"/>
      <c r="I27" s="1922"/>
      <c r="J27" s="150"/>
    </row>
    <row r="28" spans="1:10" s="72" customFormat="1" ht="20.100000000000001" customHeight="1">
      <c r="A28" s="365" t="s">
        <v>137</v>
      </c>
      <c r="B28" s="407"/>
      <c r="C28" s="665"/>
      <c r="D28" s="666"/>
      <c r="E28" s="666"/>
      <c r="F28" s="666"/>
      <c r="G28" s="667"/>
      <c r="H28" s="416"/>
      <c r="I28" s="669" t="s">
        <v>5</v>
      </c>
      <c r="J28" s="150"/>
    </row>
    <row r="29" spans="1:10" s="72" customFormat="1" ht="20.100000000000001" customHeight="1">
      <c r="A29" s="652" t="s">
        <v>33</v>
      </c>
      <c r="B29" s="653" t="s">
        <v>133</v>
      </c>
      <c r="C29" s="951">
        <v>15</v>
      </c>
      <c r="D29" s="952">
        <v>60</v>
      </c>
      <c r="E29" s="952">
        <v>177</v>
      </c>
      <c r="F29" s="952">
        <v>0</v>
      </c>
      <c r="G29" s="947">
        <v>252</v>
      </c>
      <c r="H29" s="654" t="s">
        <v>134</v>
      </c>
      <c r="I29" s="670" t="s">
        <v>34</v>
      </c>
      <c r="J29" s="150"/>
    </row>
    <row r="30" spans="1:10" s="72" customFormat="1" ht="20.100000000000001" customHeight="1">
      <c r="A30" s="652"/>
      <c r="B30" s="653" t="s">
        <v>135</v>
      </c>
      <c r="C30" s="951">
        <v>98</v>
      </c>
      <c r="D30" s="952">
        <v>366</v>
      </c>
      <c r="E30" s="952">
        <v>1103</v>
      </c>
      <c r="F30" s="952">
        <v>0</v>
      </c>
      <c r="G30" s="947">
        <v>1567</v>
      </c>
      <c r="H30" s="654" t="s">
        <v>136</v>
      </c>
      <c r="I30" s="670"/>
      <c r="J30" s="150"/>
    </row>
    <row r="31" spans="1:10" s="72" customFormat="1" ht="20.100000000000001" customHeight="1">
      <c r="A31" s="652" t="s">
        <v>35</v>
      </c>
      <c r="B31" s="653" t="s">
        <v>133</v>
      </c>
      <c r="C31" s="951">
        <v>520</v>
      </c>
      <c r="D31" s="952">
        <v>6984</v>
      </c>
      <c r="E31" s="952">
        <v>1293</v>
      </c>
      <c r="F31" s="952">
        <v>1</v>
      </c>
      <c r="G31" s="947">
        <v>8798</v>
      </c>
      <c r="H31" s="654" t="s">
        <v>134</v>
      </c>
      <c r="I31" s="670" t="s">
        <v>36</v>
      </c>
      <c r="J31" s="150"/>
    </row>
    <row r="32" spans="1:10" s="72" customFormat="1" ht="20.100000000000001" customHeight="1">
      <c r="A32" s="652"/>
      <c r="B32" s="653" t="s">
        <v>135</v>
      </c>
      <c r="C32" s="951">
        <v>3519</v>
      </c>
      <c r="D32" s="952">
        <v>41801</v>
      </c>
      <c r="E32" s="952">
        <v>9181</v>
      </c>
      <c r="F32" s="952">
        <v>5</v>
      </c>
      <c r="G32" s="947">
        <v>54506</v>
      </c>
      <c r="H32" s="654" t="s">
        <v>136</v>
      </c>
      <c r="I32" s="670"/>
      <c r="J32" s="150"/>
    </row>
    <row r="33" spans="1:10" s="72" customFormat="1" ht="20.100000000000001" customHeight="1">
      <c r="A33" s="652" t="s">
        <v>37</v>
      </c>
      <c r="B33" s="653" t="s">
        <v>133</v>
      </c>
      <c r="C33" s="951">
        <v>1139</v>
      </c>
      <c r="D33" s="952">
        <v>19845</v>
      </c>
      <c r="E33" s="952">
        <v>3389</v>
      </c>
      <c r="F33" s="952">
        <v>0</v>
      </c>
      <c r="G33" s="947">
        <v>24373</v>
      </c>
      <c r="H33" s="654" t="s">
        <v>134</v>
      </c>
      <c r="I33" s="670" t="s">
        <v>38</v>
      </c>
      <c r="J33" s="150"/>
    </row>
    <row r="34" spans="1:10" s="72" customFormat="1" ht="20.100000000000001" customHeight="1">
      <c r="A34" s="652"/>
      <c r="B34" s="653" t="s">
        <v>135</v>
      </c>
      <c r="C34" s="951">
        <v>6473</v>
      </c>
      <c r="D34" s="952">
        <v>101301</v>
      </c>
      <c r="E34" s="952">
        <v>19928</v>
      </c>
      <c r="F34" s="952">
        <v>0</v>
      </c>
      <c r="G34" s="947">
        <v>127702</v>
      </c>
      <c r="H34" s="654" t="s">
        <v>136</v>
      </c>
      <c r="I34" s="670"/>
      <c r="J34" s="150"/>
    </row>
    <row r="35" spans="1:10" s="72" customFormat="1" ht="20.100000000000001" customHeight="1">
      <c r="A35" s="652" t="s">
        <v>39</v>
      </c>
      <c r="B35" s="653" t="s">
        <v>133</v>
      </c>
      <c r="C35" s="951">
        <v>18</v>
      </c>
      <c r="D35" s="952">
        <v>254</v>
      </c>
      <c r="E35" s="952">
        <v>0</v>
      </c>
      <c r="F35" s="952">
        <v>0</v>
      </c>
      <c r="G35" s="947">
        <v>272</v>
      </c>
      <c r="H35" s="654" t="s">
        <v>134</v>
      </c>
      <c r="I35" s="556" t="s">
        <v>250</v>
      </c>
      <c r="J35" s="150"/>
    </row>
    <row r="36" spans="1:10" s="72" customFormat="1" ht="20.100000000000001" customHeight="1">
      <c r="A36" s="652"/>
      <c r="B36" s="653" t="s">
        <v>135</v>
      </c>
      <c r="C36" s="951">
        <v>41</v>
      </c>
      <c r="D36" s="952">
        <v>825</v>
      </c>
      <c r="E36" s="952">
        <v>0</v>
      </c>
      <c r="F36" s="952">
        <v>0</v>
      </c>
      <c r="G36" s="947">
        <v>866</v>
      </c>
      <c r="H36" s="654" t="s">
        <v>136</v>
      </c>
      <c r="I36" s="670"/>
      <c r="J36" s="150"/>
    </row>
    <row r="37" spans="1:10" s="74" customFormat="1" ht="20.100000000000001" customHeight="1">
      <c r="A37" s="652" t="s">
        <v>274</v>
      </c>
      <c r="B37" s="653" t="s">
        <v>133</v>
      </c>
      <c r="C37" s="951">
        <v>16</v>
      </c>
      <c r="D37" s="952">
        <v>132</v>
      </c>
      <c r="E37" s="952">
        <v>0</v>
      </c>
      <c r="F37" s="952">
        <v>0</v>
      </c>
      <c r="G37" s="947">
        <v>148</v>
      </c>
      <c r="H37" s="654" t="s">
        <v>134</v>
      </c>
      <c r="I37" s="670" t="s">
        <v>275</v>
      </c>
      <c r="J37" s="151"/>
    </row>
    <row r="38" spans="1:10" s="72" customFormat="1" ht="20.100000000000001" customHeight="1">
      <c r="A38" s="652"/>
      <c r="B38" s="653" t="s">
        <v>135</v>
      </c>
      <c r="C38" s="951">
        <v>83</v>
      </c>
      <c r="D38" s="952">
        <v>674</v>
      </c>
      <c r="E38" s="952">
        <v>0</v>
      </c>
      <c r="F38" s="952">
        <v>0</v>
      </c>
      <c r="G38" s="947">
        <v>757</v>
      </c>
      <c r="H38" s="654" t="s">
        <v>136</v>
      </c>
      <c r="I38" s="670"/>
      <c r="J38" s="150"/>
    </row>
    <row r="39" spans="1:10" s="76" customFormat="1" ht="20.100000000000001" customHeight="1">
      <c r="A39" s="652" t="s">
        <v>1</v>
      </c>
      <c r="B39" s="653" t="s">
        <v>133</v>
      </c>
      <c r="C39" s="951">
        <v>0</v>
      </c>
      <c r="D39" s="952">
        <v>0</v>
      </c>
      <c r="E39" s="952">
        <v>0</v>
      </c>
      <c r="F39" s="952">
        <v>27</v>
      </c>
      <c r="G39" s="947">
        <v>27</v>
      </c>
      <c r="H39" s="654" t="s">
        <v>134</v>
      </c>
      <c r="I39" s="670" t="s">
        <v>4</v>
      </c>
      <c r="J39" s="152"/>
    </row>
    <row r="40" spans="1:10" s="77" customFormat="1" ht="20.100000000000001" customHeight="1">
      <c r="A40" s="652"/>
      <c r="B40" s="653" t="s">
        <v>135</v>
      </c>
      <c r="C40" s="951">
        <v>0</v>
      </c>
      <c r="D40" s="952">
        <v>0</v>
      </c>
      <c r="E40" s="952">
        <v>0</v>
      </c>
      <c r="F40" s="952">
        <v>126</v>
      </c>
      <c r="G40" s="947">
        <v>126</v>
      </c>
      <c r="H40" s="654" t="s">
        <v>136</v>
      </c>
      <c r="I40" s="670"/>
      <c r="J40" s="152"/>
    </row>
    <row r="41" spans="1:10" s="70" customFormat="1" ht="20.100000000000001" customHeight="1">
      <c r="A41" s="649" t="s">
        <v>42</v>
      </c>
      <c r="B41" s="650" t="s">
        <v>133</v>
      </c>
      <c r="C41" s="945">
        <v>1708</v>
      </c>
      <c r="D41" s="946">
        <v>27275</v>
      </c>
      <c r="E41" s="946">
        <v>4859</v>
      </c>
      <c r="F41" s="946">
        <v>28</v>
      </c>
      <c r="G41" s="947">
        <v>33870</v>
      </c>
      <c r="H41" s="651" t="s">
        <v>134</v>
      </c>
      <c r="I41" s="668" t="s">
        <v>2</v>
      </c>
      <c r="J41" s="73"/>
    </row>
    <row r="42" spans="1:10" s="70" customFormat="1" ht="20.100000000000001" customHeight="1">
      <c r="A42" s="655"/>
      <c r="B42" s="656" t="s">
        <v>135</v>
      </c>
      <c r="C42" s="948">
        <v>10214</v>
      </c>
      <c r="D42" s="949">
        <v>144967</v>
      </c>
      <c r="E42" s="949">
        <v>30212</v>
      </c>
      <c r="F42" s="949">
        <v>131</v>
      </c>
      <c r="G42" s="950">
        <v>185524</v>
      </c>
      <c r="H42" s="657" t="s">
        <v>136</v>
      </c>
      <c r="I42" s="671"/>
      <c r="J42" s="73"/>
    </row>
    <row r="43" spans="1:10" s="208" customFormat="1" ht="18.95" customHeight="1">
      <c r="A43" s="1946" t="s">
        <v>414</v>
      </c>
      <c r="B43" s="1946"/>
      <c r="C43" s="1946"/>
      <c r="D43" s="1946"/>
      <c r="E43" s="1946"/>
      <c r="F43" s="1946"/>
      <c r="G43" s="1946"/>
      <c r="H43" s="1946"/>
      <c r="I43" s="1946"/>
      <c r="J43" s="207"/>
    </row>
    <row r="44" spans="1:10" s="208" customFormat="1" ht="31.5" customHeight="1">
      <c r="A44" s="1955" t="s">
        <v>501</v>
      </c>
      <c r="B44" s="1955"/>
      <c r="C44" s="1955"/>
      <c r="D44" s="1955"/>
      <c r="E44" s="1955"/>
      <c r="F44" s="1955"/>
      <c r="G44" s="1955"/>
      <c r="H44" s="1955"/>
      <c r="I44" s="1955"/>
      <c r="J44" s="207"/>
    </row>
    <row r="45" spans="1:10" s="208" customFormat="1" ht="6" customHeight="1">
      <c r="A45" s="75"/>
      <c r="B45" s="75"/>
      <c r="C45" s="75"/>
      <c r="D45" s="75"/>
      <c r="E45" s="75"/>
      <c r="F45" s="75"/>
      <c r="G45" s="75"/>
      <c r="H45" s="75"/>
      <c r="I45" s="75"/>
      <c r="J45" s="207"/>
    </row>
    <row r="46" spans="1:10" s="208" customFormat="1" ht="18.95" customHeight="1">
      <c r="A46" s="1861" t="s">
        <v>22</v>
      </c>
      <c r="B46" s="1862"/>
      <c r="C46" s="1949" t="s">
        <v>186</v>
      </c>
      <c r="D46" s="1950"/>
      <c r="E46" s="1951" t="s">
        <v>374</v>
      </c>
      <c r="F46" s="1952"/>
      <c r="G46" s="339" t="s">
        <v>21</v>
      </c>
      <c r="H46" s="1917" t="s">
        <v>25</v>
      </c>
      <c r="I46" s="1918"/>
      <c r="J46" s="207"/>
    </row>
    <row r="47" spans="1:10" s="208" customFormat="1" ht="15.75" customHeight="1">
      <c r="A47" s="1914"/>
      <c r="B47" s="1864"/>
      <c r="C47" s="639" t="s">
        <v>187</v>
      </c>
      <c r="D47" s="686" t="s">
        <v>313</v>
      </c>
      <c r="E47" s="1019" t="s">
        <v>322</v>
      </c>
      <c r="F47" s="1413" t="s">
        <v>1</v>
      </c>
      <c r="G47" s="1746" t="s">
        <v>2</v>
      </c>
      <c r="H47" s="1919"/>
      <c r="I47" s="1920"/>
      <c r="J47" s="207"/>
    </row>
    <row r="48" spans="1:10" s="208" customFormat="1" ht="24" customHeight="1">
      <c r="A48" s="1865"/>
      <c r="B48" s="1866"/>
      <c r="C48" s="821" t="s">
        <v>366</v>
      </c>
      <c r="D48" s="1414" t="s">
        <v>188</v>
      </c>
      <c r="E48" s="821" t="s">
        <v>306</v>
      </c>
      <c r="F48" s="1415" t="s">
        <v>4</v>
      </c>
      <c r="G48" s="1747"/>
      <c r="H48" s="1921"/>
      <c r="I48" s="1922"/>
      <c r="J48" s="207"/>
    </row>
    <row r="49" spans="1:10" s="208" customFormat="1" ht="18.95" customHeight="1">
      <c r="A49" s="463" t="s">
        <v>126</v>
      </c>
      <c r="B49" s="422"/>
      <c r="C49" s="680"/>
      <c r="D49" s="672"/>
      <c r="E49" s="672"/>
      <c r="F49" s="672"/>
      <c r="G49" s="673"/>
      <c r="H49" s="416"/>
      <c r="I49" s="466" t="s">
        <v>9</v>
      </c>
      <c r="J49" s="207"/>
    </row>
    <row r="50" spans="1:10" s="208" customFormat="1" ht="18.95" customHeight="1">
      <c r="A50" s="678" t="s">
        <v>33</v>
      </c>
      <c r="B50" s="679" t="s">
        <v>133</v>
      </c>
      <c r="C50" s="951">
        <v>1</v>
      </c>
      <c r="D50" s="952">
        <v>4</v>
      </c>
      <c r="E50" s="952">
        <v>3</v>
      </c>
      <c r="F50" s="952">
        <v>0</v>
      </c>
      <c r="G50" s="947">
        <v>8</v>
      </c>
      <c r="H50" s="654" t="s">
        <v>134</v>
      </c>
      <c r="I50" s="681" t="s">
        <v>34</v>
      </c>
      <c r="J50" s="207"/>
    </row>
    <row r="51" spans="1:10" s="208" customFormat="1" ht="18.95" customHeight="1">
      <c r="A51" s="678"/>
      <c r="B51" s="679" t="s">
        <v>135</v>
      </c>
      <c r="C51" s="951">
        <v>9</v>
      </c>
      <c r="D51" s="952">
        <v>24</v>
      </c>
      <c r="E51" s="952">
        <v>21</v>
      </c>
      <c r="F51" s="952">
        <v>0</v>
      </c>
      <c r="G51" s="947">
        <v>54</v>
      </c>
      <c r="H51" s="654" t="s">
        <v>136</v>
      </c>
      <c r="I51" s="681"/>
      <c r="J51" s="207"/>
    </row>
    <row r="52" spans="1:10" s="208" customFormat="1" ht="18.95" customHeight="1">
      <c r="A52" s="678" t="s">
        <v>35</v>
      </c>
      <c r="B52" s="679" t="s">
        <v>133</v>
      </c>
      <c r="C52" s="951">
        <v>293</v>
      </c>
      <c r="D52" s="952">
        <v>3738</v>
      </c>
      <c r="E52" s="952">
        <v>362</v>
      </c>
      <c r="F52" s="952">
        <v>0</v>
      </c>
      <c r="G52" s="947">
        <v>4393</v>
      </c>
      <c r="H52" s="654" t="s">
        <v>134</v>
      </c>
      <c r="I52" s="681" t="s">
        <v>36</v>
      </c>
      <c r="J52" s="207"/>
    </row>
    <row r="53" spans="1:10" s="208" customFormat="1" ht="18.95" customHeight="1">
      <c r="A53" s="678"/>
      <c r="B53" s="679" t="s">
        <v>135</v>
      </c>
      <c r="C53" s="951">
        <v>1824</v>
      </c>
      <c r="D53" s="952">
        <v>22108</v>
      </c>
      <c r="E53" s="952">
        <v>2777</v>
      </c>
      <c r="F53" s="952">
        <v>0</v>
      </c>
      <c r="G53" s="947">
        <v>26709</v>
      </c>
      <c r="H53" s="654" t="s">
        <v>136</v>
      </c>
      <c r="I53" s="681"/>
      <c r="J53" s="207"/>
    </row>
    <row r="54" spans="1:10" s="210" customFormat="1" ht="18.95" customHeight="1">
      <c r="A54" s="678" t="s">
        <v>37</v>
      </c>
      <c r="B54" s="679" t="s">
        <v>133</v>
      </c>
      <c r="C54" s="951">
        <v>422</v>
      </c>
      <c r="D54" s="952">
        <v>9454</v>
      </c>
      <c r="E54" s="952">
        <v>890</v>
      </c>
      <c r="F54" s="952">
        <v>1</v>
      </c>
      <c r="G54" s="947">
        <v>10767</v>
      </c>
      <c r="H54" s="654" t="s">
        <v>134</v>
      </c>
      <c r="I54" s="681" t="s">
        <v>38</v>
      </c>
      <c r="J54" s="209"/>
    </row>
    <row r="55" spans="1:10" s="206" customFormat="1" ht="18.95" customHeight="1">
      <c r="A55" s="678"/>
      <c r="B55" s="679" t="s">
        <v>135</v>
      </c>
      <c r="C55" s="951">
        <v>2467</v>
      </c>
      <c r="D55" s="952">
        <v>48485</v>
      </c>
      <c r="E55" s="952">
        <v>5749</v>
      </c>
      <c r="F55" s="952">
        <v>3</v>
      </c>
      <c r="G55" s="947">
        <v>56704</v>
      </c>
      <c r="H55" s="654" t="s">
        <v>136</v>
      </c>
      <c r="I55" s="681"/>
      <c r="J55" s="205"/>
    </row>
    <row r="56" spans="1:10" s="212" customFormat="1" ht="18.95" customHeight="1">
      <c r="A56" s="678" t="s">
        <v>39</v>
      </c>
      <c r="B56" s="679" t="s">
        <v>133</v>
      </c>
      <c r="C56" s="951">
        <v>7</v>
      </c>
      <c r="D56" s="952">
        <v>152</v>
      </c>
      <c r="E56" s="952">
        <v>0</v>
      </c>
      <c r="F56" s="952">
        <v>0</v>
      </c>
      <c r="G56" s="947">
        <v>159</v>
      </c>
      <c r="H56" s="654" t="s">
        <v>134</v>
      </c>
      <c r="I56" s="555" t="s">
        <v>250</v>
      </c>
      <c r="J56" s="211"/>
    </row>
    <row r="57" spans="1:10" ht="18.95" customHeight="1">
      <c r="A57" s="678"/>
      <c r="B57" s="679" t="s">
        <v>135</v>
      </c>
      <c r="C57" s="951">
        <v>20</v>
      </c>
      <c r="D57" s="952">
        <v>539</v>
      </c>
      <c r="E57" s="952">
        <v>0</v>
      </c>
      <c r="F57" s="952">
        <v>0</v>
      </c>
      <c r="G57" s="947">
        <v>559</v>
      </c>
      <c r="H57" s="654" t="s">
        <v>136</v>
      </c>
      <c r="I57" s="681"/>
    </row>
    <row r="58" spans="1:10" s="74" customFormat="1" ht="20.100000000000001" customHeight="1">
      <c r="A58" s="652" t="s">
        <v>274</v>
      </c>
      <c r="B58" s="653" t="s">
        <v>133</v>
      </c>
      <c r="C58" s="951">
        <v>0</v>
      </c>
      <c r="D58" s="952">
        <v>2</v>
      </c>
      <c r="E58" s="952">
        <v>0</v>
      </c>
      <c r="F58" s="952">
        <v>0</v>
      </c>
      <c r="G58" s="947">
        <v>2</v>
      </c>
      <c r="H58" s="654" t="s">
        <v>134</v>
      </c>
      <c r="I58" s="670" t="s">
        <v>275</v>
      </c>
      <c r="J58" s="151"/>
    </row>
    <row r="59" spans="1:10" ht="18.95" customHeight="1">
      <c r="A59" s="678"/>
      <c r="B59" s="679" t="s">
        <v>135</v>
      </c>
      <c r="C59" s="951">
        <v>0</v>
      </c>
      <c r="D59" s="952">
        <v>9</v>
      </c>
      <c r="E59" s="952">
        <v>0</v>
      </c>
      <c r="F59" s="952">
        <v>0</v>
      </c>
      <c r="G59" s="947">
        <v>9</v>
      </c>
      <c r="H59" s="654" t="s">
        <v>136</v>
      </c>
      <c r="I59" s="681"/>
    </row>
    <row r="60" spans="1:10" ht="18.95" customHeight="1">
      <c r="A60" s="678" t="s">
        <v>1</v>
      </c>
      <c r="B60" s="679" t="s">
        <v>133</v>
      </c>
      <c r="C60" s="951">
        <v>0</v>
      </c>
      <c r="D60" s="952">
        <v>0</v>
      </c>
      <c r="E60" s="952">
        <v>0</v>
      </c>
      <c r="F60" s="952">
        <v>3</v>
      </c>
      <c r="G60" s="947">
        <v>3</v>
      </c>
      <c r="H60" s="654" t="s">
        <v>134</v>
      </c>
      <c r="I60" s="681" t="s">
        <v>4</v>
      </c>
    </row>
    <row r="61" spans="1:10" ht="18.95" customHeight="1">
      <c r="A61" s="678"/>
      <c r="B61" s="679" t="s">
        <v>135</v>
      </c>
      <c r="C61" s="951">
        <v>0</v>
      </c>
      <c r="D61" s="952">
        <v>0</v>
      </c>
      <c r="E61" s="952">
        <v>0</v>
      </c>
      <c r="F61" s="952">
        <v>17</v>
      </c>
      <c r="G61" s="947">
        <v>17</v>
      </c>
      <c r="H61" s="654" t="s">
        <v>136</v>
      </c>
      <c r="I61" s="681"/>
    </row>
    <row r="62" spans="1:10" ht="18.95" customHeight="1">
      <c r="A62" s="674" t="s">
        <v>42</v>
      </c>
      <c r="B62" s="682" t="s">
        <v>133</v>
      </c>
      <c r="C62" s="945">
        <v>723</v>
      </c>
      <c r="D62" s="946">
        <v>13350</v>
      </c>
      <c r="E62" s="946">
        <v>1255</v>
      </c>
      <c r="F62" s="946">
        <v>4</v>
      </c>
      <c r="G62" s="947">
        <v>15332</v>
      </c>
      <c r="H62" s="651" t="s">
        <v>134</v>
      </c>
      <c r="I62" s="677" t="s">
        <v>2</v>
      </c>
    </row>
    <row r="63" spans="1:10" ht="18.95" customHeight="1">
      <c r="A63" s="655"/>
      <c r="B63" s="659" t="s">
        <v>135</v>
      </c>
      <c r="C63" s="948">
        <v>4320</v>
      </c>
      <c r="D63" s="949">
        <v>71165</v>
      </c>
      <c r="E63" s="949">
        <v>8547</v>
      </c>
      <c r="F63" s="949">
        <v>20</v>
      </c>
      <c r="G63" s="950">
        <v>84052</v>
      </c>
      <c r="H63" s="657" t="s">
        <v>136</v>
      </c>
      <c r="I63" s="658"/>
    </row>
    <row r="64" spans="1:10" s="125" customFormat="1" ht="14.25">
      <c r="A64" s="1924" t="s">
        <v>375</v>
      </c>
      <c r="B64" s="1924"/>
      <c r="C64" s="1924"/>
      <c r="D64" s="1924"/>
      <c r="E64" s="1924"/>
      <c r="F64" s="822"/>
      <c r="G64" s="1834" t="s">
        <v>352</v>
      </c>
      <c r="H64" s="1834"/>
      <c r="I64" s="1834"/>
      <c r="J64" s="818"/>
    </row>
  </sheetData>
  <mergeCells count="23">
    <mergeCell ref="A22:I22"/>
    <mergeCell ref="A23:I23"/>
    <mergeCell ref="A25:B27"/>
    <mergeCell ref="C25:D25"/>
    <mergeCell ref="E25:F25"/>
    <mergeCell ref="H25:I27"/>
    <mergeCell ref="G26:G27"/>
    <mergeCell ref="A64:E64"/>
    <mergeCell ref="G64:I64"/>
    <mergeCell ref="A1:I1"/>
    <mergeCell ref="A2:I2"/>
    <mergeCell ref="A4:B6"/>
    <mergeCell ref="C4:D4"/>
    <mergeCell ref="E4:F4"/>
    <mergeCell ref="H4:I6"/>
    <mergeCell ref="G5:G6"/>
    <mergeCell ref="A43:I43"/>
    <mergeCell ref="A44:I44"/>
    <mergeCell ref="A46:B48"/>
    <mergeCell ref="C46:D46"/>
    <mergeCell ref="E46:F46"/>
    <mergeCell ref="H46:I48"/>
    <mergeCell ref="G47:G4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8" man="1"/>
    <brk id="42" max="8" man="1"/>
  </rowBreaks>
</worksheet>
</file>

<file path=xl/worksheets/sheet22.xml><?xml version="1.0" encoding="utf-8"?>
<worksheet xmlns="http://schemas.openxmlformats.org/spreadsheetml/2006/main" xmlns:r="http://schemas.openxmlformats.org/officeDocument/2006/relationships">
  <sheetPr>
    <tabColor rgb="FFFF0000"/>
  </sheetPr>
  <dimension ref="A1:L76"/>
  <sheetViews>
    <sheetView showGridLines="0" rightToLeft="1" view="pageBreakPreview" topLeftCell="A58" zoomScale="115" zoomScaleNormal="100" zoomScaleSheetLayoutView="115" workbookViewId="0">
      <selection activeCell="M4" sqref="M4:M7"/>
    </sheetView>
  </sheetViews>
  <sheetFormatPr defaultColWidth="9.140625" defaultRowHeight="12.75"/>
  <cols>
    <col min="1" max="1" width="18.7109375" style="190" customWidth="1"/>
    <col min="2" max="2" width="12.42578125" style="190" customWidth="1"/>
    <col min="3" max="3" width="10.85546875" style="190" customWidth="1"/>
    <col min="4" max="4" width="11.140625" style="190" customWidth="1"/>
    <col min="5" max="5" width="11" style="190" customWidth="1"/>
    <col min="6" max="6" width="15.28515625" style="190" customWidth="1"/>
    <col min="7" max="7" width="10.42578125" style="190" customWidth="1"/>
    <col min="8" max="8" width="10.140625" style="190" customWidth="1"/>
    <col min="9" max="9" width="12.42578125" style="190" customWidth="1"/>
    <col min="10" max="10" width="13.5703125" style="190" customWidth="1"/>
    <col min="11" max="11" width="17.28515625" style="190" customWidth="1"/>
    <col min="12" max="16384" width="9.140625" style="190"/>
  </cols>
  <sheetData>
    <row r="1" spans="1:12" s="184" customFormat="1" ht="20.100000000000001" customHeight="1">
      <c r="A1" s="1966" t="s">
        <v>411</v>
      </c>
      <c r="B1" s="1967"/>
      <c r="C1" s="1967"/>
      <c r="D1" s="1967"/>
      <c r="E1" s="1967"/>
      <c r="F1" s="1967"/>
      <c r="G1" s="1967"/>
      <c r="H1" s="1967"/>
      <c r="I1" s="1967"/>
      <c r="J1" s="1967"/>
      <c r="K1" s="1967"/>
      <c r="L1" s="183"/>
    </row>
    <row r="2" spans="1:12" s="184" customFormat="1" ht="20.100000000000001" customHeight="1">
      <c r="A2" s="1968" t="s">
        <v>464</v>
      </c>
      <c r="B2" s="1968"/>
      <c r="C2" s="1968"/>
      <c r="D2" s="1968"/>
      <c r="E2" s="1968"/>
      <c r="F2" s="1968"/>
      <c r="G2" s="1968"/>
      <c r="H2" s="1968"/>
      <c r="I2" s="1968"/>
      <c r="J2" s="1968"/>
      <c r="K2" s="1968"/>
      <c r="L2" s="185"/>
    </row>
    <row r="3" spans="1:12" s="187" customFormat="1" ht="6" customHeight="1">
      <c r="A3" s="186"/>
      <c r="B3" s="186"/>
      <c r="C3" s="186"/>
      <c r="D3" s="186"/>
      <c r="E3" s="186"/>
      <c r="F3" s="186"/>
      <c r="G3" s="186"/>
      <c r="H3" s="186"/>
      <c r="I3" s="186"/>
      <c r="J3" s="186"/>
      <c r="K3" s="186"/>
      <c r="L3" s="186"/>
    </row>
    <row r="4" spans="1:12" s="188" customFormat="1" ht="18.95" customHeight="1">
      <c r="A4" s="1969" t="s">
        <v>228</v>
      </c>
      <c r="B4" s="1970"/>
      <c r="C4" s="1985" t="s">
        <v>229</v>
      </c>
      <c r="D4" s="1986"/>
      <c r="E4" s="1986"/>
      <c r="F4" s="1983" t="s">
        <v>230</v>
      </c>
      <c r="G4" s="1983"/>
      <c r="H4" s="1984"/>
      <c r="I4" s="617" t="s">
        <v>21</v>
      </c>
      <c r="J4" s="1975" t="s">
        <v>323</v>
      </c>
      <c r="K4" s="1976"/>
    </row>
    <row r="5" spans="1:12" s="188" customFormat="1" ht="18.95" customHeight="1">
      <c r="A5" s="1971"/>
      <c r="B5" s="1972"/>
      <c r="C5" s="1015" t="s">
        <v>33</v>
      </c>
      <c r="D5" s="1015" t="s">
        <v>35</v>
      </c>
      <c r="E5" s="1015" t="s">
        <v>37</v>
      </c>
      <c r="F5" s="1015" t="s">
        <v>39</v>
      </c>
      <c r="G5" s="1015" t="s">
        <v>274</v>
      </c>
      <c r="H5" s="1015" t="s">
        <v>1</v>
      </c>
      <c r="I5" s="1981" t="s">
        <v>2</v>
      </c>
      <c r="J5" s="1977"/>
      <c r="K5" s="1978"/>
    </row>
    <row r="6" spans="1:12" s="188" customFormat="1" ht="31.5" customHeight="1">
      <c r="A6" s="1973"/>
      <c r="B6" s="1974"/>
      <c r="C6" s="1016" t="s">
        <v>34</v>
      </c>
      <c r="D6" s="1016" t="s">
        <v>36</v>
      </c>
      <c r="E6" s="1016" t="s">
        <v>38</v>
      </c>
      <c r="F6" s="1011" t="s">
        <v>250</v>
      </c>
      <c r="G6" s="1016" t="s">
        <v>275</v>
      </c>
      <c r="H6" s="1016" t="s">
        <v>4</v>
      </c>
      <c r="I6" s="1982"/>
      <c r="J6" s="1979"/>
      <c r="K6" s="1980"/>
    </row>
    <row r="7" spans="1:12" s="189" customFormat="1" ht="26.25" customHeight="1">
      <c r="A7" s="391" t="s">
        <v>383</v>
      </c>
      <c r="B7" s="1021"/>
      <c r="C7" s="1022"/>
      <c r="D7" s="1023"/>
      <c r="E7" s="1023"/>
      <c r="F7" s="1023"/>
      <c r="G7" s="1023"/>
      <c r="H7" s="1023"/>
      <c r="I7" s="1024"/>
      <c r="J7" s="1020"/>
      <c r="K7" s="1644" t="s">
        <v>443</v>
      </c>
    </row>
    <row r="8" spans="1:12" ht="18.95" customHeight="1">
      <c r="A8" s="1556" t="s">
        <v>367</v>
      </c>
      <c r="B8" s="618" t="s">
        <v>231</v>
      </c>
      <c r="C8" s="826">
        <v>1</v>
      </c>
      <c r="D8" s="827">
        <v>175</v>
      </c>
      <c r="E8" s="827">
        <v>1141</v>
      </c>
      <c r="F8" s="827">
        <v>44</v>
      </c>
      <c r="G8" s="827">
        <v>2</v>
      </c>
      <c r="H8" s="827">
        <v>0</v>
      </c>
      <c r="I8" s="825">
        <v>1363</v>
      </c>
      <c r="J8" s="1027" t="s">
        <v>330</v>
      </c>
      <c r="K8" s="1557" t="s">
        <v>368</v>
      </c>
    </row>
    <row r="9" spans="1:12" ht="18.95" customHeight="1">
      <c r="A9" s="638"/>
      <c r="B9" s="638" t="s">
        <v>232</v>
      </c>
      <c r="C9" s="826">
        <v>0</v>
      </c>
      <c r="D9" s="827">
        <v>5</v>
      </c>
      <c r="E9" s="827">
        <v>25</v>
      </c>
      <c r="F9" s="827">
        <v>2</v>
      </c>
      <c r="G9" s="827">
        <v>0</v>
      </c>
      <c r="H9" s="827">
        <v>0</v>
      </c>
      <c r="I9" s="825">
        <v>32</v>
      </c>
      <c r="J9" s="1027" t="s">
        <v>331</v>
      </c>
      <c r="K9" s="725"/>
    </row>
    <row r="10" spans="1:12" ht="18.95" customHeight="1">
      <c r="A10" s="721" t="s">
        <v>233</v>
      </c>
      <c r="B10" s="638" t="s">
        <v>231</v>
      </c>
      <c r="C10" s="826">
        <v>11</v>
      </c>
      <c r="D10" s="827">
        <v>2028</v>
      </c>
      <c r="E10" s="827">
        <v>10611</v>
      </c>
      <c r="F10" s="827">
        <v>221</v>
      </c>
      <c r="G10" s="827">
        <v>49</v>
      </c>
      <c r="H10" s="827">
        <v>0</v>
      </c>
      <c r="I10" s="825">
        <v>12920</v>
      </c>
      <c r="J10" s="1027" t="s">
        <v>330</v>
      </c>
      <c r="K10" s="726" t="s">
        <v>233</v>
      </c>
    </row>
    <row r="11" spans="1:12" ht="18.95" customHeight="1">
      <c r="A11" s="721"/>
      <c r="B11" s="638" t="s">
        <v>232</v>
      </c>
      <c r="C11" s="826">
        <v>0</v>
      </c>
      <c r="D11" s="827">
        <v>65</v>
      </c>
      <c r="E11" s="827">
        <v>254</v>
      </c>
      <c r="F11" s="827">
        <v>13</v>
      </c>
      <c r="G11" s="827">
        <v>2</v>
      </c>
      <c r="H11" s="827">
        <v>0</v>
      </c>
      <c r="I11" s="825">
        <v>334</v>
      </c>
      <c r="J11" s="1027" t="s">
        <v>331</v>
      </c>
      <c r="K11" s="722"/>
    </row>
    <row r="12" spans="1:12" ht="18.95" customHeight="1">
      <c r="A12" s="721" t="s">
        <v>234</v>
      </c>
      <c r="B12" s="638" t="s">
        <v>231</v>
      </c>
      <c r="C12" s="826">
        <v>54</v>
      </c>
      <c r="D12" s="827">
        <v>3395</v>
      </c>
      <c r="E12" s="827">
        <v>8694</v>
      </c>
      <c r="F12" s="827">
        <v>53</v>
      </c>
      <c r="G12" s="827">
        <v>35</v>
      </c>
      <c r="H12" s="827">
        <v>0</v>
      </c>
      <c r="I12" s="825">
        <v>12231</v>
      </c>
      <c r="J12" s="1027" t="s">
        <v>330</v>
      </c>
      <c r="K12" s="726" t="s">
        <v>234</v>
      </c>
    </row>
    <row r="13" spans="1:12" ht="18.95" customHeight="1">
      <c r="A13" s="721"/>
      <c r="B13" s="638" t="s">
        <v>232</v>
      </c>
      <c r="C13" s="826">
        <v>4</v>
      </c>
      <c r="D13" s="827">
        <v>247</v>
      </c>
      <c r="E13" s="827">
        <v>522</v>
      </c>
      <c r="F13" s="827">
        <v>11</v>
      </c>
      <c r="G13" s="827">
        <v>0</v>
      </c>
      <c r="H13" s="827">
        <v>0</v>
      </c>
      <c r="I13" s="825">
        <v>784</v>
      </c>
      <c r="J13" s="1027" t="s">
        <v>331</v>
      </c>
      <c r="K13" s="726"/>
    </row>
    <row r="14" spans="1:12" ht="18.95" customHeight="1">
      <c r="A14" s="721" t="s">
        <v>235</v>
      </c>
      <c r="B14" s="638" t="s">
        <v>231</v>
      </c>
      <c r="C14" s="826">
        <v>108</v>
      </c>
      <c r="D14" s="827">
        <v>3427</v>
      </c>
      <c r="E14" s="827">
        <v>5607</v>
      </c>
      <c r="F14" s="827">
        <v>5</v>
      </c>
      <c r="G14" s="827">
        <v>14</v>
      </c>
      <c r="H14" s="827">
        <v>0</v>
      </c>
      <c r="I14" s="825">
        <v>9161</v>
      </c>
      <c r="J14" s="1027" t="s">
        <v>330</v>
      </c>
      <c r="K14" s="1097" t="s">
        <v>235</v>
      </c>
    </row>
    <row r="15" spans="1:12" ht="18.95" customHeight="1">
      <c r="A15" s="721"/>
      <c r="B15" s="638" t="s">
        <v>232</v>
      </c>
      <c r="C15" s="826">
        <v>8</v>
      </c>
      <c r="D15" s="827">
        <v>379</v>
      </c>
      <c r="E15" s="827">
        <v>700</v>
      </c>
      <c r="F15" s="827">
        <v>7</v>
      </c>
      <c r="G15" s="827">
        <v>5</v>
      </c>
      <c r="H15" s="827">
        <v>0</v>
      </c>
      <c r="I15" s="825">
        <v>1099</v>
      </c>
      <c r="J15" s="1027" t="s">
        <v>331</v>
      </c>
      <c r="K15" s="1097"/>
    </row>
    <row r="16" spans="1:12" ht="18.95" customHeight="1">
      <c r="A16" s="1098" t="s">
        <v>236</v>
      </c>
      <c r="B16" s="618" t="s">
        <v>231</v>
      </c>
      <c r="C16" s="826">
        <v>42</v>
      </c>
      <c r="D16" s="827">
        <v>1561</v>
      </c>
      <c r="E16" s="827">
        <v>3512</v>
      </c>
      <c r="F16" s="827">
        <v>6</v>
      </c>
      <c r="G16" s="827">
        <v>8</v>
      </c>
      <c r="H16" s="827">
        <v>0</v>
      </c>
      <c r="I16" s="825">
        <v>5129</v>
      </c>
      <c r="J16" s="1027" t="s">
        <v>330</v>
      </c>
      <c r="K16" s="1097" t="s">
        <v>236</v>
      </c>
    </row>
    <row r="17" spans="1:11" ht="18.95" customHeight="1">
      <c r="A17" s="1098"/>
      <c r="B17" s="618" t="s">
        <v>232</v>
      </c>
      <c r="C17" s="826">
        <v>5</v>
      </c>
      <c r="D17" s="827">
        <v>378</v>
      </c>
      <c r="E17" s="827">
        <v>799</v>
      </c>
      <c r="F17" s="827">
        <v>11</v>
      </c>
      <c r="G17" s="827">
        <v>3</v>
      </c>
      <c r="H17" s="827">
        <v>0</v>
      </c>
      <c r="I17" s="825">
        <v>1196</v>
      </c>
      <c r="J17" s="1027" t="s">
        <v>331</v>
      </c>
      <c r="K17" s="1099"/>
    </row>
    <row r="18" spans="1:11" ht="18.95" customHeight="1">
      <c r="A18" s="1098" t="s">
        <v>237</v>
      </c>
      <c r="B18" s="618" t="s">
        <v>231</v>
      </c>
      <c r="C18" s="826">
        <v>22</v>
      </c>
      <c r="D18" s="827">
        <v>664</v>
      </c>
      <c r="E18" s="827">
        <v>1864</v>
      </c>
      <c r="F18" s="827">
        <v>7</v>
      </c>
      <c r="G18" s="827">
        <v>12</v>
      </c>
      <c r="H18" s="827">
        <v>0</v>
      </c>
      <c r="I18" s="825">
        <v>2569</v>
      </c>
      <c r="J18" s="1027" t="s">
        <v>330</v>
      </c>
      <c r="K18" s="1097" t="s">
        <v>237</v>
      </c>
    </row>
    <row r="19" spans="1:11" ht="18.95" customHeight="1">
      <c r="A19" s="1098"/>
      <c r="B19" s="618" t="s">
        <v>232</v>
      </c>
      <c r="C19" s="826">
        <v>2</v>
      </c>
      <c r="D19" s="827">
        <v>354</v>
      </c>
      <c r="E19" s="827">
        <v>611</v>
      </c>
      <c r="F19" s="827">
        <v>18</v>
      </c>
      <c r="G19" s="827">
        <v>7</v>
      </c>
      <c r="H19" s="827">
        <v>0</v>
      </c>
      <c r="I19" s="825">
        <v>992</v>
      </c>
      <c r="J19" s="1027" t="s">
        <v>331</v>
      </c>
      <c r="K19" s="1097"/>
    </row>
    <row r="20" spans="1:11" ht="18.95" customHeight="1">
      <c r="A20" s="1100" t="s">
        <v>238</v>
      </c>
      <c r="B20" s="618" t="s">
        <v>231</v>
      </c>
      <c r="C20" s="826">
        <v>3</v>
      </c>
      <c r="D20" s="827">
        <v>270</v>
      </c>
      <c r="E20" s="827">
        <v>468</v>
      </c>
      <c r="F20" s="827">
        <v>12</v>
      </c>
      <c r="G20" s="827">
        <v>6</v>
      </c>
      <c r="H20" s="827">
        <v>0</v>
      </c>
      <c r="I20" s="825">
        <v>759</v>
      </c>
      <c r="J20" s="1027" t="s">
        <v>330</v>
      </c>
      <c r="K20" s="1101" t="s">
        <v>238</v>
      </c>
    </row>
    <row r="21" spans="1:11" ht="18.95" customHeight="1">
      <c r="A21" s="1098"/>
      <c r="B21" s="618" t="s">
        <v>232</v>
      </c>
      <c r="C21" s="826">
        <v>0</v>
      </c>
      <c r="D21" s="827">
        <v>241</v>
      </c>
      <c r="E21" s="827">
        <v>329</v>
      </c>
      <c r="F21" s="827">
        <v>21</v>
      </c>
      <c r="G21" s="827">
        <v>7</v>
      </c>
      <c r="H21" s="827">
        <v>0</v>
      </c>
      <c r="I21" s="825">
        <v>598</v>
      </c>
      <c r="J21" s="1027" t="s">
        <v>331</v>
      </c>
      <c r="K21" s="1027"/>
    </row>
    <row r="22" spans="1:11" ht="18.95" customHeight="1">
      <c r="A22" s="618" t="s">
        <v>1</v>
      </c>
      <c r="B22" s="618" t="s">
        <v>231</v>
      </c>
      <c r="C22" s="826">
        <v>0</v>
      </c>
      <c r="D22" s="827">
        <v>2</v>
      </c>
      <c r="E22" s="827">
        <v>3</v>
      </c>
      <c r="F22" s="827">
        <v>0</v>
      </c>
      <c r="G22" s="827">
        <v>0</v>
      </c>
      <c r="H22" s="827">
        <v>29</v>
      </c>
      <c r="I22" s="825">
        <v>34</v>
      </c>
      <c r="J22" s="1027" t="s">
        <v>330</v>
      </c>
      <c r="K22" s="1027" t="s">
        <v>4</v>
      </c>
    </row>
    <row r="23" spans="1:11" ht="18.95" customHeight="1">
      <c r="A23" s="618"/>
      <c r="B23" s="618" t="s">
        <v>232</v>
      </c>
      <c r="C23" s="826">
        <v>0</v>
      </c>
      <c r="D23" s="827">
        <v>0</v>
      </c>
      <c r="E23" s="827">
        <v>0</v>
      </c>
      <c r="F23" s="827">
        <v>0</v>
      </c>
      <c r="G23" s="827">
        <v>0</v>
      </c>
      <c r="H23" s="827">
        <v>1</v>
      </c>
      <c r="I23" s="825">
        <v>1</v>
      </c>
      <c r="J23" s="1027" t="s">
        <v>331</v>
      </c>
      <c r="K23" s="1102"/>
    </row>
    <row r="24" spans="1:11" ht="18.95" customHeight="1">
      <c r="A24" s="620" t="s">
        <v>42</v>
      </c>
      <c r="B24" s="638" t="s">
        <v>231</v>
      </c>
      <c r="C24" s="826">
        <v>241</v>
      </c>
      <c r="D24" s="827">
        <v>11522</v>
      </c>
      <c r="E24" s="827">
        <v>31900</v>
      </c>
      <c r="F24" s="827">
        <v>348</v>
      </c>
      <c r="G24" s="827">
        <v>126</v>
      </c>
      <c r="H24" s="827">
        <v>29</v>
      </c>
      <c r="I24" s="825">
        <v>44166</v>
      </c>
      <c r="J24" s="1027" t="s">
        <v>330</v>
      </c>
      <c r="K24" s="722" t="s">
        <v>2</v>
      </c>
    </row>
    <row r="25" spans="1:11" ht="18.95" customHeight="1">
      <c r="A25" s="723"/>
      <c r="B25" s="631" t="s">
        <v>232</v>
      </c>
      <c r="C25" s="1094">
        <v>19</v>
      </c>
      <c r="D25" s="1095">
        <v>1669</v>
      </c>
      <c r="E25" s="1095">
        <v>3240</v>
      </c>
      <c r="F25" s="1095">
        <v>83</v>
      </c>
      <c r="G25" s="1095">
        <v>24</v>
      </c>
      <c r="H25" s="1095">
        <v>1</v>
      </c>
      <c r="I25" s="1096">
        <v>5036</v>
      </c>
      <c r="J25" s="1103" t="s">
        <v>331</v>
      </c>
      <c r="K25" s="724"/>
    </row>
    <row r="26" spans="1:11" s="191" customFormat="1" ht="20.100000000000001" customHeight="1">
      <c r="A26" s="1987" t="s">
        <v>412</v>
      </c>
      <c r="B26" s="1988"/>
      <c r="C26" s="1988"/>
      <c r="D26" s="1988"/>
      <c r="E26" s="1988"/>
      <c r="F26" s="1988"/>
      <c r="G26" s="1988"/>
      <c r="H26" s="1988"/>
      <c r="I26" s="1988"/>
      <c r="J26" s="1988"/>
      <c r="K26" s="1988"/>
    </row>
    <row r="27" spans="1:11" s="188" customFormat="1" ht="20.100000000000001" customHeight="1">
      <c r="A27" s="1968" t="s">
        <v>465</v>
      </c>
      <c r="B27" s="1968"/>
      <c r="C27" s="1968"/>
      <c r="D27" s="1968"/>
      <c r="E27" s="1968"/>
      <c r="F27" s="1968"/>
      <c r="G27" s="1968"/>
      <c r="H27" s="1968"/>
      <c r="I27" s="1968"/>
      <c r="J27" s="1968"/>
      <c r="K27" s="1968"/>
    </row>
    <row r="28" spans="1:11" s="188" customFormat="1" ht="6" customHeight="1">
      <c r="A28" s="186"/>
      <c r="B28" s="186"/>
      <c r="C28" s="186"/>
      <c r="D28" s="186"/>
      <c r="E28" s="186"/>
      <c r="F28" s="186"/>
      <c r="G28" s="186"/>
      <c r="H28" s="186"/>
      <c r="I28" s="186"/>
      <c r="J28" s="186"/>
      <c r="K28" s="186"/>
    </row>
    <row r="29" spans="1:11" s="188" customFormat="1" ht="18.95" customHeight="1">
      <c r="A29" s="1989" t="s">
        <v>228</v>
      </c>
      <c r="B29" s="1990"/>
      <c r="C29" s="1985" t="s">
        <v>229</v>
      </c>
      <c r="D29" s="1986"/>
      <c r="E29" s="1986"/>
      <c r="F29" s="1983" t="s">
        <v>230</v>
      </c>
      <c r="G29" s="1983"/>
      <c r="H29" s="1984"/>
      <c r="I29" s="617" t="s">
        <v>21</v>
      </c>
      <c r="J29" s="1975" t="s">
        <v>323</v>
      </c>
      <c r="K29" s="1976"/>
    </row>
    <row r="30" spans="1:11" s="188" customFormat="1" ht="24.75" customHeight="1">
      <c r="A30" s="1991"/>
      <c r="B30" s="1972"/>
      <c r="C30" s="1017" t="s">
        <v>33</v>
      </c>
      <c r="D30" s="1017" t="s">
        <v>35</v>
      </c>
      <c r="E30" s="1017" t="s">
        <v>37</v>
      </c>
      <c r="F30" s="1017" t="s">
        <v>39</v>
      </c>
      <c r="G30" s="1017" t="s">
        <v>274</v>
      </c>
      <c r="H30" s="1017" t="s">
        <v>1</v>
      </c>
      <c r="I30" s="1992" t="s">
        <v>2</v>
      </c>
      <c r="J30" s="1977"/>
      <c r="K30" s="1978"/>
    </row>
    <row r="31" spans="1:11" s="188" customFormat="1" ht="23.25" customHeight="1">
      <c r="A31" s="1973"/>
      <c r="B31" s="1974"/>
      <c r="C31" s="1018" t="s">
        <v>34</v>
      </c>
      <c r="D31" s="1018" t="s">
        <v>36</v>
      </c>
      <c r="E31" s="1018" t="s">
        <v>38</v>
      </c>
      <c r="F31" s="1012" t="s">
        <v>250</v>
      </c>
      <c r="G31" s="1018" t="s">
        <v>275</v>
      </c>
      <c r="H31" s="1018" t="s">
        <v>4</v>
      </c>
      <c r="I31" s="1982"/>
      <c r="J31" s="1979"/>
      <c r="K31" s="1980"/>
    </row>
    <row r="32" spans="1:11" s="188" customFormat="1" ht="18.95" customHeight="1">
      <c r="A32" s="620" t="s">
        <v>16</v>
      </c>
      <c r="B32" s="621"/>
      <c r="C32" s="504"/>
      <c r="D32" s="505"/>
      <c r="E32" s="505"/>
      <c r="F32" s="505"/>
      <c r="G32" s="505"/>
      <c r="H32" s="505"/>
      <c r="I32" s="622"/>
      <c r="J32" s="619"/>
      <c r="K32" s="619" t="s">
        <v>5</v>
      </c>
    </row>
    <row r="33" spans="1:11" s="188" customFormat="1" ht="18.95" customHeight="1">
      <c r="A33" s="1559" t="s">
        <v>367</v>
      </c>
      <c r="B33" s="623" t="s">
        <v>231</v>
      </c>
      <c r="C33" s="823">
        <v>1</v>
      </c>
      <c r="D33" s="824">
        <v>139</v>
      </c>
      <c r="E33" s="824">
        <v>815</v>
      </c>
      <c r="F33" s="824">
        <v>32</v>
      </c>
      <c r="G33" s="824">
        <v>2</v>
      </c>
      <c r="H33" s="824">
        <v>0</v>
      </c>
      <c r="I33" s="825">
        <v>989</v>
      </c>
      <c r="J33" s="624" t="s">
        <v>330</v>
      </c>
      <c r="K33" s="1558" t="s">
        <v>368</v>
      </c>
    </row>
    <row r="34" spans="1:11" s="188" customFormat="1" ht="18.95" customHeight="1">
      <c r="A34" s="623"/>
      <c r="B34" s="623" t="s">
        <v>232</v>
      </c>
      <c r="C34" s="823">
        <v>0</v>
      </c>
      <c r="D34" s="824">
        <v>2</v>
      </c>
      <c r="E34" s="824">
        <v>20</v>
      </c>
      <c r="F34" s="824">
        <v>0</v>
      </c>
      <c r="G34" s="824">
        <v>0</v>
      </c>
      <c r="H34" s="824">
        <v>0</v>
      </c>
      <c r="I34" s="825">
        <v>22</v>
      </c>
      <c r="J34" s="624" t="s">
        <v>331</v>
      </c>
      <c r="K34" s="625"/>
    </row>
    <row r="35" spans="1:11" s="188" customFormat="1" ht="18.95" customHeight="1">
      <c r="A35" s="626" t="s">
        <v>233</v>
      </c>
      <c r="B35" s="623" t="s">
        <v>231</v>
      </c>
      <c r="C35" s="823">
        <v>11</v>
      </c>
      <c r="D35" s="824">
        <v>1407</v>
      </c>
      <c r="E35" s="824">
        <v>7413</v>
      </c>
      <c r="F35" s="824">
        <v>127</v>
      </c>
      <c r="G35" s="824">
        <v>48</v>
      </c>
      <c r="H35" s="824">
        <v>0</v>
      </c>
      <c r="I35" s="825">
        <v>9006</v>
      </c>
      <c r="J35" s="624" t="s">
        <v>330</v>
      </c>
      <c r="K35" s="627" t="s">
        <v>233</v>
      </c>
    </row>
    <row r="36" spans="1:11" s="188" customFormat="1" ht="18.95" customHeight="1">
      <c r="A36" s="626"/>
      <c r="B36" s="623" t="s">
        <v>232</v>
      </c>
      <c r="C36" s="823">
        <v>0</v>
      </c>
      <c r="D36" s="824">
        <v>45</v>
      </c>
      <c r="E36" s="824">
        <v>176</v>
      </c>
      <c r="F36" s="824">
        <v>10</v>
      </c>
      <c r="G36" s="824">
        <v>2</v>
      </c>
      <c r="H36" s="824">
        <v>0</v>
      </c>
      <c r="I36" s="825">
        <v>233</v>
      </c>
      <c r="J36" s="624" t="s">
        <v>331</v>
      </c>
      <c r="K36" s="627"/>
    </row>
    <row r="37" spans="1:11" s="188" customFormat="1" ht="18.95" customHeight="1">
      <c r="A37" s="626" t="s">
        <v>234</v>
      </c>
      <c r="B37" s="623" t="s">
        <v>231</v>
      </c>
      <c r="C37" s="823">
        <v>51</v>
      </c>
      <c r="D37" s="824">
        <v>2334</v>
      </c>
      <c r="E37" s="824">
        <v>6075</v>
      </c>
      <c r="F37" s="824">
        <v>29</v>
      </c>
      <c r="G37" s="824">
        <v>35</v>
      </c>
      <c r="H37" s="824">
        <v>0</v>
      </c>
      <c r="I37" s="825">
        <v>8524</v>
      </c>
      <c r="J37" s="624" t="s">
        <v>330</v>
      </c>
      <c r="K37" s="627" t="s">
        <v>234</v>
      </c>
    </row>
    <row r="38" spans="1:11" s="188" customFormat="1" ht="18.95" customHeight="1">
      <c r="A38" s="626"/>
      <c r="B38" s="623" t="s">
        <v>232</v>
      </c>
      <c r="C38" s="823">
        <v>4</v>
      </c>
      <c r="D38" s="824">
        <v>168</v>
      </c>
      <c r="E38" s="824">
        <v>368</v>
      </c>
      <c r="F38" s="824">
        <v>9</v>
      </c>
      <c r="G38" s="824">
        <v>0</v>
      </c>
      <c r="H38" s="824">
        <v>0</v>
      </c>
      <c r="I38" s="825">
        <v>549</v>
      </c>
      <c r="J38" s="624" t="s">
        <v>331</v>
      </c>
      <c r="K38" s="627"/>
    </row>
    <row r="39" spans="1:11" s="188" customFormat="1" ht="18.95" customHeight="1">
      <c r="A39" s="626" t="s">
        <v>235</v>
      </c>
      <c r="B39" s="623" t="s">
        <v>231</v>
      </c>
      <c r="C39" s="823">
        <v>107</v>
      </c>
      <c r="D39" s="824">
        <v>2270</v>
      </c>
      <c r="E39" s="824">
        <v>3818</v>
      </c>
      <c r="F39" s="824">
        <v>4</v>
      </c>
      <c r="G39" s="824">
        <v>13</v>
      </c>
      <c r="H39" s="824">
        <v>0</v>
      </c>
      <c r="I39" s="825">
        <v>6212</v>
      </c>
      <c r="J39" s="624" t="s">
        <v>330</v>
      </c>
      <c r="K39" s="627" t="s">
        <v>235</v>
      </c>
    </row>
    <row r="40" spans="1:11" s="188" customFormat="1" ht="18.95" customHeight="1">
      <c r="A40" s="626"/>
      <c r="B40" s="623" t="s">
        <v>232</v>
      </c>
      <c r="C40" s="823">
        <v>7</v>
      </c>
      <c r="D40" s="824">
        <v>263</v>
      </c>
      <c r="E40" s="824">
        <v>463</v>
      </c>
      <c r="F40" s="824">
        <v>6</v>
      </c>
      <c r="G40" s="824">
        <v>5</v>
      </c>
      <c r="H40" s="824">
        <v>0</v>
      </c>
      <c r="I40" s="825">
        <v>744</v>
      </c>
      <c r="J40" s="624" t="s">
        <v>331</v>
      </c>
      <c r="K40" s="627"/>
    </row>
    <row r="41" spans="1:11" s="188" customFormat="1" ht="18.95" customHeight="1">
      <c r="A41" s="626" t="s">
        <v>236</v>
      </c>
      <c r="B41" s="623" t="s">
        <v>231</v>
      </c>
      <c r="C41" s="823">
        <v>41</v>
      </c>
      <c r="D41" s="824">
        <v>1010</v>
      </c>
      <c r="E41" s="824">
        <v>2466</v>
      </c>
      <c r="F41" s="824">
        <v>5</v>
      </c>
      <c r="G41" s="824">
        <v>8</v>
      </c>
      <c r="H41" s="824">
        <v>0</v>
      </c>
      <c r="I41" s="825">
        <v>3530</v>
      </c>
      <c r="J41" s="624" t="s">
        <v>330</v>
      </c>
      <c r="K41" s="627" t="s">
        <v>236</v>
      </c>
    </row>
    <row r="42" spans="1:11" s="188" customFormat="1" ht="18.95" customHeight="1">
      <c r="A42" s="626"/>
      <c r="B42" s="623" t="s">
        <v>232</v>
      </c>
      <c r="C42" s="823">
        <v>5</v>
      </c>
      <c r="D42" s="824">
        <v>229</v>
      </c>
      <c r="E42" s="824">
        <v>527</v>
      </c>
      <c r="F42" s="824">
        <v>7</v>
      </c>
      <c r="G42" s="824">
        <v>3</v>
      </c>
      <c r="H42" s="824">
        <v>0</v>
      </c>
      <c r="I42" s="825">
        <v>771</v>
      </c>
      <c r="J42" s="624" t="s">
        <v>331</v>
      </c>
      <c r="K42" s="627"/>
    </row>
    <row r="43" spans="1:11" s="188" customFormat="1" ht="18.95" customHeight="1">
      <c r="A43" s="626" t="s">
        <v>237</v>
      </c>
      <c r="B43" s="623" t="s">
        <v>231</v>
      </c>
      <c r="C43" s="823">
        <v>20</v>
      </c>
      <c r="D43" s="824">
        <v>440</v>
      </c>
      <c r="E43" s="824">
        <v>1341</v>
      </c>
      <c r="F43" s="824">
        <v>2</v>
      </c>
      <c r="G43" s="824">
        <v>12</v>
      </c>
      <c r="H43" s="824">
        <v>0</v>
      </c>
      <c r="I43" s="825">
        <v>1815</v>
      </c>
      <c r="J43" s="624" t="s">
        <v>330</v>
      </c>
      <c r="K43" s="627" t="s">
        <v>237</v>
      </c>
    </row>
    <row r="44" spans="1:11" s="192" customFormat="1" ht="18.95" customHeight="1">
      <c r="A44" s="626"/>
      <c r="B44" s="623" t="s">
        <v>232</v>
      </c>
      <c r="C44" s="823">
        <v>2</v>
      </c>
      <c r="D44" s="824">
        <v>193</v>
      </c>
      <c r="E44" s="824">
        <v>379</v>
      </c>
      <c r="F44" s="824">
        <v>15</v>
      </c>
      <c r="G44" s="824">
        <v>7</v>
      </c>
      <c r="H44" s="824">
        <v>0</v>
      </c>
      <c r="I44" s="825">
        <v>596</v>
      </c>
      <c r="J44" s="624" t="s">
        <v>331</v>
      </c>
      <c r="K44" s="624"/>
    </row>
    <row r="45" spans="1:11" ht="18.95" customHeight="1">
      <c r="A45" s="628" t="s">
        <v>238</v>
      </c>
      <c r="B45" s="623" t="s">
        <v>231</v>
      </c>
      <c r="C45" s="823">
        <v>3</v>
      </c>
      <c r="D45" s="824">
        <v>155</v>
      </c>
      <c r="E45" s="824">
        <v>319</v>
      </c>
      <c r="F45" s="824">
        <v>9</v>
      </c>
      <c r="G45" s="824">
        <v>6</v>
      </c>
      <c r="H45" s="824">
        <v>0</v>
      </c>
      <c r="I45" s="825">
        <v>492</v>
      </c>
      <c r="J45" s="624" t="s">
        <v>330</v>
      </c>
      <c r="K45" s="624" t="s">
        <v>238</v>
      </c>
    </row>
    <row r="46" spans="1:11" ht="18.95" customHeight="1">
      <c r="A46" s="626"/>
      <c r="B46" s="623" t="s">
        <v>232</v>
      </c>
      <c r="C46" s="823">
        <v>0</v>
      </c>
      <c r="D46" s="824">
        <v>142</v>
      </c>
      <c r="E46" s="824">
        <v>192</v>
      </c>
      <c r="F46" s="824">
        <v>17</v>
      </c>
      <c r="G46" s="824">
        <v>7</v>
      </c>
      <c r="H46" s="824">
        <v>0</v>
      </c>
      <c r="I46" s="825">
        <v>358</v>
      </c>
      <c r="J46" s="624" t="s">
        <v>331</v>
      </c>
      <c r="K46" s="624"/>
    </row>
    <row r="47" spans="1:11" ht="18.95" customHeight="1">
      <c r="A47" s="623" t="s">
        <v>1</v>
      </c>
      <c r="B47" s="623" t="s">
        <v>231</v>
      </c>
      <c r="C47" s="823">
        <v>0</v>
      </c>
      <c r="D47" s="824">
        <v>1</v>
      </c>
      <c r="E47" s="824">
        <v>1</v>
      </c>
      <c r="F47" s="824">
        <v>0</v>
      </c>
      <c r="G47" s="824">
        <v>0</v>
      </c>
      <c r="H47" s="824">
        <v>26</v>
      </c>
      <c r="I47" s="825">
        <v>28</v>
      </c>
      <c r="J47" s="624" t="s">
        <v>330</v>
      </c>
      <c r="K47" s="624" t="s">
        <v>4</v>
      </c>
    </row>
    <row r="48" spans="1:11" s="188" customFormat="1" ht="18.95" customHeight="1">
      <c r="A48" s="623"/>
      <c r="B48" s="623" t="s">
        <v>232</v>
      </c>
      <c r="C48" s="823">
        <v>0</v>
      </c>
      <c r="D48" s="824">
        <v>0</v>
      </c>
      <c r="E48" s="824">
        <v>0</v>
      </c>
      <c r="F48" s="824">
        <v>0</v>
      </c>
      <c r="G48" s="824">
        <v>0</v>
      </c>
      <c r="H48" s="824">
        <v>1</v>
      </c>
      <c r="I48" s="825">
        <v>1</v>
      </c>
      <c r="J48" s="624" t="s">
        <v>331</v>
      </c>
      <c r="K48" s="269"/>
    </row>
    <row r="49" spans="1:11" s="188" customFormat="1" ht="18.95" customHeight="1">
      <c r="A49" s="629" t="s">
        <v>42</v>
      </c>
      <c r="B49" s="618" t="s">
        <v>231</v>
      </c>
      <c r="C49" s="826">
        <v>234</v>
      </c>
      <c r="D49" s="827">
        <v>7756</v>
      </c>
      <c r="E49" s="827">
        <v>22248</v>
      </c>
      <c r="F49" s="827">
        <v>208</v>
      </c>
      <c r="G49" s="827">
        <v>124</v>
      </c>
      <c r="H49" s="827">
        <v>26</v>
      </c>
      <c r="I49" s="825">
        <v>30596</v>
      </c>
      <c r="J49" s="619" t="s">
        <v>330</v>
      </c>
      <c r="K49" s="619" t="s">
        <v>2</v>
      </c>
    </row>
    <row r="50" spans="1:11" s="188" customFormat="1" ht="18.95" customHeight="1">
      <c r="A50" s="630"/>
      <c r="B50" s="631" t="s">
        <v>232</v>
      </c>
      <c r="C50" s="1094">
        <v>18</v>
      </c>
      <c r="D50" s="1095">
        <v>1042</v>
      </c>
      <c r="E50" s="1095">
        <v>2125</v>
      </c>
      <c r="F50" s="1095">
        <v>64</v>
      </c>
      <c r="G50" s="1095">
        <v>24</v>
      </c>
      <c r="H50" s="1095">
        <v>1</v>
      </c>
      <c r="I50" s="1096">
        <v>3274</v>
      </c>
      <c r="J50" s="1401" t="s">
        <v>331</v>
      </c>
      <c r="K50" s="489"/>
    </row>
    <row r="51" spans="1:11" s="213" customFormat="1" ht="20.100000000000001" customHeight="1">
      <c r="A51" s="1987" t="s">
        <v>412</v>
      </c>
      <c r="B51" s="1988"/>
      <c r="C51" s="1988"/>
      <c r="D51" s="1988"/>
      <c r="E51" s="1988"/>
      <c r="F51" s="1988"/>
      <c r="G51" s="1988"/>
      <c r="H51" s="1988"/>
      <c r="I51" s="1988"/>
      <c r="J51" s="1988"/>
      <c r="K51" s="1988"/>
    </row>
    <row r="52" spans="1:11" s="214" customFormat="1" ht="20.100000000000001" customHeight="1">
      <c r="A52" s="1968" t="s">
        <v>465</v>
      </c>
      <c r="B52" s="1968"/>
      <c r="C52" s="1968"/>
      <c r="D52" s="1968"/>
      <c r="E52" s="1968"/>
      <c r="F52" s="1968"/>
      <c r="G52" s="1968"/>
      <c r="H52" s="1968"/>
      <c r="I52" s="1968"/>
      <c r="J52" s="1968"/>
      <c r="K52" s="1968"/>
    </row>
    <row r="53" spans="1:11" s="214" customFormat="1" ht="6" customHeight="1">
      <c r="A53" s="186"/>
      <c r="B53" s="186"/>
      <c r="C53" s="186"/>
      <c r="D53" s="186"/>
      <c r="E53" s="186"/>
      <c r="F53" s="186"/>
      <c r="G53" s="186"/>
      <c r="H53" s="186"/>
      <c r="I53" s="186"/>
      <c r="J53" s="186"/>
      <c r="K53" s="186"/>
    </row>
    <row r="54" spans="1:11" s="214" customFormat="1" ht="18.95" customHeight="1">
      <c r="A54" s="1989" t="s">
        <v>228</v>
      </c>
      <c r="B54" s="1990"/>
      <c r="C54" s="1985" t="s">
        <v>229</v>
      </c>
      <c r="D54" s="1986"/>
      <c r="E54" s="1986"/>
      <c r="F54" s="1983" t="s">
        <v>230</v>
      </c>
      <c r="G54" s="1983"/>
      <c r="H54" s="1984"/>
      <c r="I54" s="617" t="s">
        <v>21</v>
      </c>
      <c r="J54" s="1975" t="s">
        <v>323</v>
      </c>
      <c r="K54" s="1976"/>
    </row>
    <row r="55" spans="1:11" s="214" customFormat="1" ht="18.95" customHeight="1">
      <c r="A55" s="1991"/>
      <c r="B55" s="1972"/>
      <c r="C55" s="1017" t="s">
        <v>33</v>
      </c>
      <c r="D55" s="1017" t="s">
        <v>35</v>
      </c>
      <c r="E55" s="1017" t="s">
        <v>37</v>
      </c>
      <c r="F55" s="1017" t="s">
        <v>39</v>
      </c>
      <c r="G55" s="1017" t="s">
        <v>274</v>
      </c>
      <c r="H55" s="1017" t="s">
        <v>1</v>
      </c>
      <c r="I55" s="1981" t="s">
        <v>2</v>
      </c>
      <c r="J55" s="1977"/>
      <c r="K55" s="1978"/>
    </row>
    <row r="56" spans="1:11" s="214" customFormat="1" ht="24.75" customHeight="1">
      <c r="A56" s="1973"/>
      <c r="B56" s="1974"/>
      <c r="C56" s="1018" t="s">
        <v>34</v>
      </c>
      <c r="D56" s="1018" t="s">
        <v>36</v>
      </c>
      <c r="E56" s="1018" t="s">
        <v>38</v>
      </c>
      <c r="F56" s="1012" t="s">
        <v>250</v>
      </c>
      <c r="G56" s="1018" t="s">
        <v>275</v>
      </c>
      <c r="H56" s="1018" t="s">
        <v>4</v>
      </c>
      <c r="I56" s="1982"/>
      <c r="J56" s="1979"/>
      <c r="K56" s="1980"/>
    </row>
    <row r="57" spans="1:11" s="214" customFormat="1" ht="18.95" customHeight="1">
      <c r="A57" s="620" t="s">
        <v>8</v>
      </c>
      <c r="B57" s="621"/>
      <c r="C57" s="632"/>
      <c r="D57" s="633"/>
      <c r="E57" s="633"/>
      <c r="F57" s="633"/>
      <c r="G57" s="633"/>
      <c r="H57" s="633"/>
      <c r="I57" s="634"/>
      <c r="J57" s="269"/>
      <c r="K57" s="50" t="s">
        <v>9</v>
      </c>
    </row>
    <row r="58" spans="1:11" s="214" customFormat="1" ht="18.95" customHeight="1">
      <c r="A58" s="1559" t="s">
        <v>367</v>
      </c>
      <c r="B58" s="623" t="s">
        <v>231</v>
      </c>
      <c r="C58" s="823">
        <v>0</v>
      </c>
      <c r="D58" s="824">
        <v>36</v>
      </c>
      <c r="E58" s="824">
        <v>326</v>
      </c>
      <c r="F58" s="824">
        <v>12</v>
      </c>
      <c r="G58" s="824">
        <v>0</v>
      </c>
      <c r="H58" s="824">
        <v>0</v>
      </c>
      <c r="I58" s="825">
        <v>374</v>
      </c>
      <c r="J58" s="1028" t="s">
        <v>330</v>
      </c>
      <c r="K58" s="1558" t="s">
        <v>368</v>
      </c>
    </row>
    <row r="59" spans="1:11" s="214" customFormat="1" ht="18.95" customHeight="1">
      <c r="A59" s="623"/>
      <c r="B59" s="623" t="s">
        <v>232</v>
      </c>
      <c r="C59" s="823">
        <v>0</v>
      </c>
      <c r="D59" s="824">
        <v>3</v>
      </c>
      <c r="E59" s="824">
        <v>5</v>
      </c>
      <c r="F59" s="824">
        <v>2</v>
      </c>
      <c r="G59" s="824">
        <v>0</v>
      </c>
      <c r="H59" s="824">
        <v>0</v>
      </c>
      <c r="I59" s="825">
        <v>10</v>
      </c>
      <c r="J59" s="1028" t="s">
        <v>331</v>
      </c>
      <c r="K59" s="625"/>
    </row>
    <row r="60" spans="1:11" s="214" customFormat="1" ht="18.95" customHeight="1">
      <c r="A60" s="626" t="s">
        <v>233</v>
      </c>
      <c r="B60" s="623" t="s">
        <v>231</v>
      </c>
      <c r="C60" s="823">
        <v>0</v>
      </c>
      <c r="D60" s="824">
        <v>621</v>
      </c>
      <c r="E60" s="824">
        <v>3198</v>
      </c>
      <c r="F60" s="824">
        <v>94</v>
      </c>
      <c r="G60" s="824">
        <v>1</v>
      </c>
      <c r="H60" s="824">
        <v>0</v>
      </c>
      <c r="I60" s="825">
        <v>3914</v>
      </c>
      <c r="J60" s="1028" t="s">
        <v>330</v>
      </c>
      <c r="K60" s="627" t="s">
        <v>233</v>
      </c>
    </row>
    <row r="61" spans="1:11" s="214" customFormat="1" ht="18.95" customHeight="1">
      <c r="A61" s="626"/>
      <c r="B61" s="623" t="s">
        <v>232</v>
      </c>
      <c r="C61" s="823">
        <v>0</v>
      </c>
      <c r="D61" s="824">
        <v>20</v>
      </c>
      <c r="E61" s="824">
        <v>78</v>
      </c>
      <c r="F61" s="824">
        <v>3</v>
      </c>
      <c r="G61" s="824">
        <v>0</v>
      </c>
      <c r="H61" s="824">
        <v>0</v>
      </c>
      <c r="I61" s="825">
        <v>101</v>
      </c>
      <c r="J61" s="1028" t="s">
        <v>331</v>
      </c>
      <c r="K61" s="627"/>
    </row>
    <row r="62" spans="1:11" s="214" customFormat="1" ht="18.95" customHeight="1">
      <c r="A62" s="626" t="s">
        <v>234</v>
      </c>
      <c r="B62" s="623" t="s">
        <v>231</v>
      </c>
      <c r="C62" s="823">
        <v>3</v>
      </c>
      <c r="D62" s="824">
        <v>1061</v>
      </c>
      <c r="E62" s="824">
        <v>2619</v>
      </c>
      <c r="F62" s="824">
        <v>24</v>
      </c>
      <c r="G62" s="824">
        <v>0</v>
      </c>
      <c r="H62" s="824">
        <v>0</v>
      </c>
      <c r="I62" s="825">
        <v>3707</v>
      </c>
      <c r="J62" s="1028" t="s">
        <v>330</v>
      </c>
      <c r="K62" s="627" t="s">
        <v>234</v>
      </c>
    </row>
    <row r="63" spans="1:11" s="214" customFormat="1" ht="18.95" customHeight="1">
      <c r="A63" s="626"/>
      <c r="B63" s="623" t="s">
        <v>232</v>
      </c>
      <c r="C63" s="823">
        <v>0</v>
      </c>
      <c r="D63" s="824">
        <v>79</v>
      </c>
      <c r="E63" s="824">
        <v>154</v>
      </c>
      <c r="F63" s="824">
        <v>2</v>
      </c>
      <c r="G63" s="824">
        <v>0</v>
      </c>
      <c r="H63" s="824">
        <v>0</v>
      </c>
      <c r="I63" s="825">
        <v>235</v>
      </c>
      <c r="J63" s="1028" t="s">
        <v>331</v>
      </c>
      <c r="K63" s="627"/>
    </row>
    <row r="64" spans="1:11" s="214" customFormat="1" ht="18.95" customHeight="1">
      <c r="A64" s="626" t="s">
        <v>235</v>
      </c>
      <c r="B64" s="623" t="s">
        <v>231</v>
      </c>
      <c r="C64" s="823">
        <v>1</v>
      </c>
      <c r="D64" s="824">
        <v>1157</v>
      </c>
      <c r="E64" s="824">
        <v>1789</v>
      </c>
      <c r="F64" s="824">
        <v>1</v>
      </c>
      <c r="G64" s="824">
        <v>1</v>
      </c>
      <c r="H64" s="824">
        <v>0</v>
      </c>
      <c r="I64" s="825">
        <v>2949</v>
      </c>
      <c r="J64" s="1028" t="s">
        <v>330</v>
      </c>
      <c r="K64" s="627" t="s">
        <v>235</v>
      </c>
    </row>
    <row r="65" spans="1:12" s="214" customFormat="1" ht="18.95" customHeight="1">
      <c r="A65" s="626"/>
      <c r="B65" s="623" t="s">
        <v>232</v>
      </c>
      <c r="C65" s="823">
        <v>1</v>
      </c>
      <c r="D65" s="824">
        <v>116</v>
      </c>
      <c r="E65" s="824">
        <v>237</v>
      </c>
      <c r="F65" s="824">
        <v>1</v>
      </c>
      <c r="G65" s="824">
        <v>0</v>
      </c>
      <c r="H65" s="824">
        <v>0</v>
      </c>
      <c r="I65" s="825">
        <v>355</v>
      </c>
      <c r="J65" s="1028" t="s">
        <v>331</v>
      </c>
      <c r="K65" s="627"/>
    </row>
    <row r="66" spans="1:12" s="214" customFormat="1" ht="18.95" customHeight="1">
      <c r="A66" s="626" t="s">
        <v>236</v>
      </c>
      <c r="B66" s="623" t="s">
        <v>231</v>
      </c>
      <c r="C66" s="823">
        <v>1</v>
      </c>
      <c r="D66" s="824">
        <v>551</v>
      </c>
      <c r="E66" s="824">
        <v>1046</v>
      </c>
      <c r="F66" s="824">
        <v>1</v>
      </c>
      <c r="G66" s="824">
        <v>0</v>
      </c>
      <c r="H66" s="824">
        <v>0</v>
      </c>
      <c r="I66" s="825">
        <v>1599</v>
      </c>
      <c r="J66" s="1028" t="s">
        <v>330</v>
      </c>
      <c r="K66" s="627" t="s">
        <v>236</v>
      </c>
    </row>
    <row r="67" spans="1:12" s="214" customFormat="1" ht="18.95" customHeight="1">
      <c r="A67" s="626"/>
      <c r="B67" s="623" t="s">
        <v>232</v>
      </c>
      <c r="C67" s="823">
        <v>0</v>
      </c>
      <c r="D67" s="824">
        <v>149</v>
      </c>
      <c r="E67" s="824">
        <v>272</v>
      </c>
      <c r="F67" s="824">
        <v>4</v>
      </c>
      <c r="G67" s="824">
        <v>0</v>
      </c>
      <c r="H67" s="824">
        <v>0</v>
      </c>
      <c r="I67" s="825">
        <v>425</v>
      </c>
      <c r="J67" s="1028" t="s">
        <v>331</v>
      </c>
      <c r="K67" s="627"/>
    </row>
    <row r="68" spans="1:12" s="214" customFormat="1" ht="18.95" customHeight="1">
      <c r="A68" s="626" t="s">
        <v>237</v>
      </c>
      <c r="B68" s="623" t="s">
        <v>231</v>
      </c>
      <c r="C68" s="823">
        <v>2</v>
      </c>
      <c r="D68" s="824">
        <v>224</v>
      </c>
      <c r="E68" s="824">
        <v>523</v>
      </c>
      <c r="F68" s="824">
        <v>5</v>
      </c>
      <c r="G68" s="824">
        <v>0</v>
      </c>
      <c r="H68" s="824">
        <v>0</v>
      </c>
      <c r="I68" s="825">
        <v>754</v>
      </c>
      <c r="J68" s="1028" t="s">
        <v>330</v>
      </c>
      <c r="K68" s="627" t="s">
        <v>237</v>
      </c>
    </row>
    <row r="69" spans="1:12" s="214" customFormat="1" ht="18.95" customHeight="1">
      <c r="A69" s="626"/>
      <c r="B69" s="623" t="s">
        <v>232</v>
      </c>
      <c r="C69" s="823">
        <v>0</v>
      </c>
      <c r="D69" s="824">
        <v>161</v>
      </c>
      <c r="E69" s="824">
        <v>232</v>
      </c>
      <c r="F69" s="824">
        <v>3</v>
      </c>
      <c r="G69" s="824">
        <v>0</v>
      </c>
      <c r="H69" s="824">
        <v>0</v>
      </c>
      <c r="I69" s="825">
        <v>396</v>
      </c>
      <c r="J69" s="1028" t="s">
        <v>331</v>
      </c>
      <c r="K69" s="624"/>
    </row>
    <row r="70" spans="1:12" ht="18.95" customHeight="1">
      <c r="A70" s="628" t="s">
        <v>238</v>
      </c>
      <c r="B70" s="623" t="s">
        <v>231</v>
      </c>
      <c r="C70" s="823">
        <v>0</v>
      </c>
      <c r="D70" s="824">
        <v>115</v>
      </c>
      <c r="E70" s="824">
        <v>149</v>
      </c>
      <c r="F70" s="824">
        <v>3</v>
      </c>
      <c r="G70" s="824">
        <v>0</v>
      </c>
      <c r="H70" s="824">
        <v>0</v>
      </c>
      <c r="I70" s="825">
        <v>267</v>
      </c>
      <c r="J70" s="1028" t="s">
        <v>330</v>
      </c>
      <c r="K70" s="624" t="s">
        <v>238</v>
      </c>
    </row>
    <row r="71" spans="1:12" ht="18.95" customHeight="1">
      <c r="A71" s="626"/>
      <c r="B71" s="623" t="s">
        <v>232</v>
      </c>
      <c r="C71" s="823">
        <v>0</v>
      </c>
      <c r="D71" s="824">
        <v>99</v>
      </c>
      <c r="E71" s="824">
        <v>137</v>
      </c>
      <c r="F71" s="824">
        <v>4</v>
      </c>
      <c r="G71" s="824">
        <v>0</v>
      </c>
      <c r="H71" s="824">
        <v>0</v>
      </c>
      <c r="I71" s="825">
        <v>240</v>
      </c>
      <c r="J71" s="1028" t="s">
        <v>331</v>
      </c>
      <c r="K71" s="624"/>
    </row>
    <row r="72" spans="1:12" ht="18.95" customHeight="1">
      <c r="A72" s="623" t="s">
        <v>1</v>
      </c>
      <c r="B72" s="623" t="s">
        <v>231</v>
      </c>
      <c r="C72" s="823">
        <v>0</v>
      </c>
      <c r="D72" s="824">
        <v>1</v>
      </c>
      <c r="E72" s="824">
        <v>2</v>
      </c>
      <c r="F72" s="824">
        <v>0</v>
      </c>
      <c r="G72" s="824">
        <v>0</v>
      </c>
      <c r="H72" s="824">
        <v>3</v>
      </c>
      <c r="I72" s="825">
        <v>6</v>
      </c>
      <c r="J72" s="1028" t="s">
        <v>330</v>
      </c>
      <c r="K72" s="624" t="s">
        <v>4</v>
      </c>
    </row>
    <row r="73" spans="1:12" ht="18.95" customHeight="1">
      <c r="A73" s="623"/>
      <c r="B73" s="623" t="s">
        <v>232</v>
      </c>
      <c r="C73" s="823">
        <v>0</v>
      </c>
      <c r="D73" s="824">
        <v>0</v>
      </c>
      <c r="E73" s="824">
        <v>0</v>
      </c>
      <c r="F73" s="824">
        <v>0</v>
      </c>
      <c r="G73" s="824">
        <v>0</v>
      </c>
      <c r="H73" s="824">
        <v>0</v>
      </c>
      <c r="I73" s="825">
        <v>0</v>
      </c>
      <c r="J73" s="1028" t="s">
        <v>331</v>
      </c>
      <c r="K73" s="269"/>
    </row>
    <row r="74" spans="1:12" ht="18.95" customHeight="1">
      <c r="A74" s="620" t="s">
        <v>42</v>
      </c>
      <c r="B74" s="635" t="s">
        <v>231</v>
      </c>
      <c r="C74" s="826">
        <v>7</v>
      </c>
      <c r="D74" s="827">
        <v>3766</v>
      </c>
      <c r="E74" s="827">
        <v>9652</v>
      </c>
      <c r="F74" s="827">
        <v>140</v>
      </c>
      <c r="G74" s="827">
        <v>2</v>
      </c>
      <c r="H74" s="827">
        <v>3</v>
      </c>
      <c r="I74" s="825">
        <v>13570</v>
      </c>
      <c r="J74" s="1402" t="s">
        <v>330</v>
      </c>
      <c r="K74" s="1025" t="s">
        <v>2</v>
      </c>
    </row>
    <row r="75" spans="1:12" ht="18.95" customHeight="1">
      <c r="A75" s="636"/>
      <c r="B75" s="637" t="s">
        <v>232</v>
      </c>
      <c r="C75" s="1094">
        <v>1</v>
      </c>
      <c r="D75" s="1095">
        <v>627</v>
      </c>
      <c r="E75" s="1095">
        <v>1115</v>
      </c>
      <c r="F75" s="1095">
        <v>19</v>
      </c>
      <c r="G75" s="1095">
        <v>0</v>
      </c>
      <c r="H75" s="1095">
        <v>0</v>
      </c>
      <c r="I75" s="1096">
        <v>1762</v>
      </c>
      <c r="J75" s="1403" t="s">
        <v>331</v>
      </c>
      <c r="K75" s="501"/>
    </row>
    <row r="76" spans="1:12" s="125" customFormat="1" ht="14.25">
      <c r="A76" s="1924" t="s">
        <v>375</v>
      </c>
      <c r="B76" s="1924"/>
      <c r="C76" s="1924"/>
      <c r="D76" s="1924"/>
      <c r="E76" s="1924"/>
      <c r="F76" s="822"/>
      <c r="G76" s="1834" t="s">
        <v>352</v>
      </c>
      <c r="H76" s="1834"/>
      <c r="I76" s="1834"/>
      <c r="J76" s="1834"/>
      <c r="K76" s="1834"/>
      <c r="L76" s="818"/>
    </row>
  </sheetData>
  <mergeCells count="23">
    <mergeCell ref="A26:K26"/>
    <mergeCell ref="A27:K27"/>
    <mergeCell ref="A29:B31"/>
    <mergeCell ref="J29:K31"/>
    <mergeCell ref="C29:E29"/>
    <mergeCell ref="F29:H29"/>
    <mergeCell ref="I30:I31"/>
    <mergeCell ref="A76:E76"/>
    <mergeCell ref="G76:K76"/>
    <mergeCell ref="A51:K51"/>
    <mergeCell ref="A52:K52"/>
    <mergeCell ref="A54:B56"/>
    <mergeCell ref="J54:K56"/>
    <mergeCell ref="F54:H54"/>
    <mergeCell ref="C54:E54"/>
    <mergeCell ref="I55:I56"/>
    <mergeCell ref="A1:K1"/>
    <mergeCell ref="A2:K2"/>
    <mergeCell ref="A4:B6"/>
    <mergeCell ref="J4:K6"/>
    <mergeCell ref="I5:I6"/>
    <mergeCell ref="F4:H4"/>
    <mergeCell ref="C4:E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5" max="10" man="1"/>
    <brk id="50" max="10" man="1"/>
  </rowBreaks>
</worksheet>
</file>

<file path=xl/worksheets/sheet23.xml><?xml version="1.0" encoding="utf-8"?>
<worksheet xmlns="http://schemas.openxmlformats.org/spreadsheetml/2006/main" xmlns:r="http://schemas.openxmlformats.org/officeDocument/2006/relationships">
  <sheetPr>
    <tabColor theme="1"/>
  </sheetPr>
  <dimension ref="A1:O43"/>
  <sheetViews>
    <sheetView showGridLines="0" rightToLeft="1" view="pageBreakPreview" zoomScaleNormal="100" zoomScaleSheetLayoutView="100" workbookViewId="0">
      <selection activeCell="M4" sqref="M4:M7"/>
    </sheetView>
  </sheetViews>
  <sheetFormatPr defaultColWidth="8" defaultRowHeight="12.75"/>
  <cols>
    <col min="1" max="1" width="13.42578125" style="201" customWidth="1"/>
    <col min="2" max="2" width="9.140625" style="201" customWidth="1"/>
    <col min="3" max="3" width="9" style="201" customWidth="1"/>
    <col min="4" max="7" width="9.85546875" style="201" customWidth="1"/>
    <col min="8" max="8" width="9.140625" style="201" customWidth="1"/>
    <col min="9" max="9" width="9" style="201" customWidth="1"/>
    <col min="10" max="10" width="9.85546875" style="201" customWidth="1"/>
    <col min="11" max="11" width="8.42578125" style="201" customWidth="1"/>
    <col min="12" max="12" width="9" style="201" customWidth="1"/>
    <col min="13" max="13" width="8.42578125" style="201" customWidth="1"/>
    <col min="14" max="14" width="24.7109375" style="201" customWidth="1"/>
    <col min="15" max="16384" width="8" style="201"/>
  </cols>
  <sheetData>
    <row r="1" spans="1:14" s="193" customFormat="1" ht="20.100000000000001" customHeight="1">
      <c r="A1" s="1993" t="s">
        <v>409</v>
      </c>
      <c r="B1" s="1993"/>
      <c r="C1" s="1993"/>
      <c r="D1" s="1993"/>
      <c r="E1" s="1993"/>
      <c r="F1" s="1993"/>
      <c r="G1" s="1993"/>
      <c r="H1" s="1993"/>
      <c r="I1" s="1993"/>
      <c r="J1" s="1993"/>
      <c r="K1" s="1993"/>
      <c r="L1" s="1993"/>
      <c r="M1" s="1993"/>
      <c r="N1" s="1993"/>
    </row>
    <row r="2" spans="1:14" s="193" customFormat="1" ht="20.100000000000001" customHeight="1">
      <c r="A2" s="1994" t="s">
        <v>462</v>
      </c>
      <c r="B2" s="1994"/>
      <c r="C2" s="1994"/>
      <c r="D2" s="1994"/>
      <c r="E2" s="1994"/>
      <c r="F2" s="1994"/>
      <c r="G2" s="1994"/>
      <c r="H2" s="1994"/>
      <c r="I2" s="1994"/>
      <c r="J2" s="1994"/>
      <c r="K2" s="1994"/>
      <c r="L2" s="1994"/>
      <c r="M2" s="1994"/>
      <c r="N2" s="1994"/>
    </row>
    <row r="3" spans="1:14" s="195" customFormat="1" ht="6" customHeight="1">
      <c r="A3" s="194"/>
      <c r="B3" s="194"/>
      <c r="C3" s="194"/>
      <c r="D3" s="194"/>
      <c r="E3" s="194"/>
      <c r="F3" s="194"/>
      <c r="G3" s="194"/>
      <c r="H3" s="194"/>
      <c r="I3" s="194"/>
      <c r="J3" s="194"/>
      <c r="K3" s="194"/>
      <c r="L3" s="194"/>
      <c r="M3" s="194"/>
      <c r="N3" s="194"/>
    </row>
    <row r="4" spans="1:14" s="196" customFormat="1" ht="16.5" customHeight="1">
      <c r="A4" s="1995" t="s">
        <v>22</v>
      </c>
      <c r="B4" s="1998" t="s">
        <v>239</v>
      </c>
      <c r="C4" s="1999"/>
      <c r="D4" s="1999"/>
      <c r="E4" s="1999"/>
      <c r="F4" s="2000" t="s">
        <v>240</v>
      </c>
      <c r="G4" s="2000"/>
      <c r="H4" s="2000"/>
      <c r="I4" s="2000"/>
      <c r="J4" s="2000"/>
      <c r="K4" s="2000"/>
      <c r="L4" s="2025" t="s">
        <v>42</v>
      </c>
      <c r="M4" s="2026"/>
      <c r="N4" s="2001" t="s">
        <v>25</v>
      </c>
    </row>
    <row r="5" spans="1:14" s="196" customFormat="1" ht="16.5" customHeight="1">
      <c r="A5" s="1996"/>
      <c r="B5" s="2004" t="s">
        <v>441</v>
      </c>
      <c r="C5" s="2005"/>
      <c r="D5" s="2005"/>
      <c r="E5" s="2006" t="s">
        <v>241</v>
      </c>
      <c r="F5" s="2006"/>
      <c r="G5" s="2007"/>
      <c r="H5" s="2008" t="s">
        <v>242</v>
      </c>
      <c r="I5" s="2009"/>
      <c r="J5" s="2008" t="s">
        <v>1</v>
      </c>
      <c r="K5" s="2009"/>
      <c r="L5" s="2027"/>
      <c r="M5" s="2028"/>
      <c r="N5" s="2002"/>
    </row>
    <row r="6" spans="1:14" s="197" customFormat="1" ht="16.5" customHeight="1">
      <c r="A6" s="1996"/>
      <c r="B6" s="2009" t="s">
        <v>243</v>
      </c>
      <c r="C6" s="2009"/>
      <c r="D6" s="2008" t="s">
        <v>244</v>
      </c>
      <c r="E6" s="2009"/>
      <c r="F6" s="2008" t="s">
        <v>245</v>
      </c>
      <c r="G6" s="2009"/>
      <c r="H6" s="2010" t="s">
        <v>246</v>
      </c>
      <c r="I6" s="2011"/>
      <c r="J6" s="2010" t="s">
        <v>4</v>
      </c>
      <c r="K6" s="2011"/>
      <c r="L6" s="2029" t="s">
        <v>2</v>
      </c>
      <c r="M6" s="2030"/>
      <c r="N6" s="2002"/>
    </row>
    <row r="7" spans="1:14" s="197" customFormat="1" ht="27" customHeight="1">
      <c r="A7" s="1996"/>
      <c r="B7" s="2023" t="s">
        <v>247</v>
      </c>
      <c r="C7" s="2023"/>
      <c r="D7" s="2012" t="s">
        <v>248</v>
      </c>
      <c r="E7" s="2013"/>
      <c r="F7" s="2012" t="s">
        <v>249</v>
      </c>
      <c r="G7" s="2013"/>
      <c r="H7" s="2012"/>
      <c r="I7" s="2013"/>
      <c r="J7" s="2012"/>
      <c r="K7" s="2013"/>
      <c r="L7" s="2031"/>
      <c r="M7" s="2032"/>
      <c r="N7" s="2002"/>
    </row>
    <row r="8" spans="1:14" s="197" customFormat="1" ht="15" customHeight="1">
      <c r="A8" s="1996"/>
      <c r="B8" s="1447" t="s">
        <v>231</v>
      </c>
      <c r="C8" s="1327" t="s">
        <v>232</v>
      </c>
      <c r="D8" s="1447" t="s">
        <v>231</v>
      </c>
      <c r="E8" s="1327" t="s">
        <v>232</v>
      </c>
      <c r="F8" s="1447" t="s">
        <v>231</v>
      </c>
      <c r="G8" s="1327" t="s">
        <v>232</v>
      </c>
      <c r="H8" s="1447" t="s">
        <v>231</v>
      </c>
      <c r="I8" s="1327" t="s">
        <v>232</v>
      </c>
      <c r="J8" s="1447" t="s">
        <v>231</v>
      </c>
      <c r="K8" s="1327" t="s">
        <v>232</v>
      </c>
      <c r="L8" s="1446" t="s">
        <v>231</v>
      </c>
      <c r="M8" s="1448" t="s">
        <v>232</v>
      </c>
      <c r="N8" s="2002"/>
    </row>
    <row r="9" spans="1:14" s="197" customFormat="1" ht="15" customHeight="1">
      <c r="A9" s="1997"/>
      <c r="B9" s="1343" t="s">
        <v>330</v>
      </c>
      <c r="C9" s="1330" t="s">
        <v>331</v>
      </c>
      <c r="D9" s="1451" t="s">
        <v>330</v>
      </c>
      <c r="E9" s="1330" t="s">
        <v>331</v>
      </c>
      <c r="F9" s="1451" t="s">
        <v>330</v>
      </c>
      <c r="G9" s="1330" t="s">
        <v>331</v>
      </c>
      <c r="H9" s="1451" t="s">
        <v>330</v>
      </c>
      <c r="I9" s="1330" t="s">
        <v>331</v>
      </c>
      <c r="J9" s="1451" t="s">
        <v>330</v>
      </c>
      <c r="K9" s="1330" t="s">
        <v>331</v>
      </c>
      <c r="L9" s="1452" t="s">
        <v>330</v>
      </c>
      <c r="M9" s="1331" t="s">
        <v>331</v>
      </c>
      <c r="N9" s="2003"/>
    </row>
    <row r="10" spans="1:14" s="198" customFormat="1" ht="18.95" customHeight="1">
      <c r="A10" s="1332" t="s">
        <v>383</v>
      </c>
      <c r="B10" s="1333"/>
      <c r="C10" s="1334"/>
      <c r="D10" s="1334"/>
      <c r="E10" s="1334"/>
      <c r="F10" s="1334"/>
      <c r="G10" s="1334"/>
      <c r="H10" s="1334"/>
      <c r="I10" s="1334"/>
      <c r="J10" s="1334"/>
      <c r="K10" s="1334"/>
      <c r="L10" s="1335"/>
      <c r="M10" s="1336"/>
      <c r="N10" s="1337" t="s">
        <v>443</v>
      </c>
    </row>
    <row r="11" spans="1:14" s="197" customFormat="1" ht="18.95" customHeight="1">
      <c r="A11" s="1453" t="s">
        <v>33</v>
      </c>
      <c r="B11" s="1454">
        <v>180</v>
      </c>
      <c r="C11" s="832">
        <v>6</v>
      </c>
      <c r="D11" s="832">
        <v>4</v>
      </c>
      <c r="E11" s="832">
        <v>0</v>
      </c>
      <c r="F11" s="832">
        <v>11</v>
      </c>
      <c r="G11" s="832">
        <v>0</v>
      </c>
      <c r="H11" s="832">
        <v>46</v>
      </c>
      <c r="I11" s="832">
        <v>13</v>
      </c>
      <c r="J11" s="832">
        <v>0</v>
      </c>
      <c r="K11" s="832">
        <v>0</v>
      </c>
      <c r="L11" s="832">
        <v>241</v>
      </c>
      <c r="M11" s="833">
        <v>19</v>
      </c>
      <c r="N11" s="1455" t="s">
        <v>34</v>
      </c>
    </row>
    <row r="12" spans="1:14" s="197" customFormat="1" ht="18.95" customHeight="1">
      <c r="A12" s="1346" t="s">
        <v>35</v>
      </c>
      <c r="B12" s="1454">
        <v>5607</v>
      </c>
      <c r="C12" s="832">
        <v>134</v>
      </c>
      <c r="D12" s="832">
        <v>905</v>
      </c>
      <c r="E12" s="832">
        <v>18</v>
      </c>
      <c r="F12" s="832">
        <v>2245</v>
      </c>
      <c r="G12" s="832">
        <v>65</v>
      </c>
      <c r="H12" s="832">
        <v>2763</v>
      </c>
      <c r="I12" s="832">
        <v>1452</v>
      </c>
      <c r="J12" s="832">
        <v>2</v>
      </c>
      <c r="K12" s="832">
        <v>0</v>
      </c>
      <c r="L12" s="832">
        <v>11522</v>
      </c>
      <c r="M12" s="833">
        <v>1669</v>
      </c>
      <c r="N12" s="1338" t="s">
        <v>36</v>
      </c>
    </row>
    <row r="13" spans="1:14" s="197" customFormat="1" ht="18.95" customHeight="1">
      <c r="A13" s="1346" t="s">
        <v>37</v>
      </c>
      <c r="B13" s="1454">
        <v>18487</v>
      </c>
      <c r="C13" s="832">
        <v>347</v>
      </c>
      <c r="D13" s="832">
        <v>2146</v>
      </c>
      <c r="E13" s="832">
        <v>26</v>
      </c>
      <c r="F13" s="832">
        <v>5193</v>
      </c>
      <c r="G13" s="832">
        <v>118</v>
      </c>
      <c r="H13" s="832">
        <v>6069</v>
      </c>
      <c r="I13" s="832">
        <v>2749</v>
      </c>
      <c r="J13" s="832">
        <v>5</v>
      </c>
      <c r="K13" s="832">
        <v>0</v>
      </c>
      <c r="L13" s="832">
        <v>31900</v>
      </c>
      <c r="M13" s="833">
        <v>3240</v>
      </c>
      <c r="N13" s="1338" t="s">
        <v>38</v>
      </c>
    </row>
    <row r="14" spans="1:14" s="197" customFormat="1" ht="18.95" customHeight="1">
      <c r="A14" s="1346" t="s">
        <v>39</v>
      </c>
      <c r="B14" s="1454">
        <v>119</v>
      </c>
      <c r="C14" s="832">
        <v>4</v>
      </c>
      <c r="D14" s="832">
        <v>40</v>
      </c>
      <c r="E14" s="832">
        <v>2</v>
      </c>
      <c r="F14" s="832">
        <v>154</v>
      </c>
      <c r="G14" s="832">
        <v>3</v>
      </c>
      <c r="H14" s="832">
        <v>35</v>
      </c>
      <c r="I14" s="832">
        <v>74</v>
      </c>
      <c r="J14" s="832">
        <v>0</v>
      </c>
      <c r="K14" s="832">
        <v>0</v>
      </c>
      <c r="L14" s="832">
        <v>348</v>
      </c>
      <c r="M14" s="833">
        <v>83</v>
      </c>
      <c r="N14" s="1338" t="s">
        <v>250</v>
      </c>
    </row>
    <row r="15" spans="1:14" s="197" customFormat="1" ht="18.95" customHeight="1">
      <c r="A15" s="1346" t="s">
        <v>274</v>
      </c>
      <c r="B15" s="1454">
        <v>38</v>
      </c>
      <c r="C15" s="832">
        <v>1</v>
      </c>
      <c r="D15" s="832">
        <v>9</v>
      </c>
      <c r="E15" s="832">
        <v>1</v>
      </c>
      <c r="F15" s="832">
        <v>45</v>
      </c>
      <c r="G15" s="832">
        <v>2</v>
      </c>
      <c r="H15" s="832">
        <v>34</v>
      </c>
      <c r="I15" s="832">
        <v>20</v>
      </c>
      <c r="J15" s="832">
        <v>0</v>
      </c>
      <c r="K15" s="832">
        <v>0</v>
      </c>
      <c r="L15" s="832">
        <v>126</v>
      </c>
      <c r="M15" s="833">
        <v>24</v>
      </c>
      <c r="N15" s="1338" t="s">
        <v>275</v>
      </c>
    </row>
    <row r="16" spans="1:14" s="197" customFormat="1" ht="18.95" customHeight="1">
      <c r="A16" s="1346" t="s">
        <v>1</v>
      </c>
      <c r="B16" s="1454">
        <v>0</v>
      </c>
      <c r="C16" s="832">
        <v>0</v>
      </c>
      <c r="D16" s="832">
        <v>0</v>
      </c>
      <c r="E16" s="832">
        <v>0</v>
      </c>
      <c r="F16" s="832">
        <v>0</v>
      </c>
      <c r="G16" s="832">
        <v>0</v>
      </c>
      <c r="H16" s="832">
        <v>0</v>
      </c>
      <c r="I16" s="832">
        <v>0</v>
      </c>
      <c r="J16" s="832">
        <v>29</v>
      </c>
      <c r="K16" s="832">
        <v>1</v>
      </c>
      <c r="L16" s="832">
        <v>29</v>
      </c>
      <c r="M16" s="833">
        <v>1</v>
      </c>
      <c r="N16" s="1338" t="s">
        <v>4</v>
      </c>
    </row>
    <row r="17" spans="1:14" s="197" customFormat="1" ht="18.95" customHeight="1">
      <c r="A17" s="1346" t="s">
        <v>42</v>
      </c>
      <c r="B17" s="1454">
        <v>24431</v>
      </c>
      <c r="C17" s="832">
        <v>492</v>
      </c>
      <c r="D17" s="832">
        <v>3104</v>
      </c>
      <c r="E17" s="832">
        <v>47</v>
      </c>
      <c r="F17" s="832">
        <v>7648</v>
      </c>
      <c r="G17" s="832">
        <v>188</v>
      </c>
      <c r="H17" s="832">
        <v>8947</v>
      </c>
      <c r="I17" s="832">
        <v>4308</v>
      </c>
      <c r="J17" s="832">
        <v>36</v>
      </c>
      <c r="K17" s="832">
        <v>1</v>
      </c>
      <c r="L17" s="832">
        <v>44166</v>
      </c>
      <c r="M17" s="833">
        <v>5036</v>
      </c>
      <c r="N17" s="1338" t="s">
        <v>2</v>
      </c>
    </row>
    <row r="18" spans="1:14" s="197" customFormat="1" ht="18.95" customHeight="1">
      <c r="A18" s="1346" t="s">
        <v>16</v>
      </c>
      <c r="B18" s="1456"/>
      <c r="C18" s="198"/>
      <c r="D18" s="198"/>
      <c r="E18" s="198"/>
      <c r="F18" s="198"/>
      <c r="G18" s="198"/>
      <c r="H18" s="198"/>
      <c r="I18" s="198"/>
      <c r="J18" s="198"/>
      <c r="K18" s="198"/>
      <c r="L18" s="198"/>
      <c r="M18" s="1421"/>
      <c r="N18" s="1457" t="s">
        <v>5</v>
      </c>
    </row>
    <row r="19" spans="1:14" s="197" customFormat="1" ht="18.95" customHeight="1">
      <c r="A19" s="1458" t="s">
        <v>33</v>
      </c>
      <c r="B19" s="1459">
        <v>177</v>
      </c>
      <c r="C19" s="829">
        <v>5</v>
      </c>
      <c r="D19" s="829">
        <v>4</v>
      </c>
      <c r="E19" s="829">
        <v>0</v>
      </c>
      <c r="F19" s="829">
        <v>11</v>
      </c>
      <c r="G19" s="829">
        <v>0</v>
      </c>
      <c r="H19" s="829">
        <v>42</v>
      </c>
      <c r="I19" s="829">
        <v>13</v>
      </c>
      <c r="J19" s="829">
        <v>0</v>
      </c>
      <c r="K19" s="829">
        <v>0</v>
      </c>
      <c r="L19" s="830">
        <v>234</v>
      </c>
      <c r="M19" s="831">
        <v>18</v>
      </c>
      <c r="N19" s="1340" t="s">
        <v>34</v>
      </c>
    </row>
    <row r="20" spans="1:14" s="197" customFormat="1" ht="18.95" customHeight="1">
      <c r="A20" s="1458" t="s">
        <v>35</v>
      </c>
      <c r="B20" s="1460">
        <v>3803</v>
      </c>
      <c r="C20" s="828">
        <v>89</v>
      </c>
      <c r="D20" s="828">
        <v>652</v>
      </c>
      <c r="E20" s="828">
        <v>11</v>
      </c>
      <c r="F20" s="828">
        <v>1605</v>
      </c>
      <c r="G20" s="828">
        <v>43</v>
      </c>
      <c r="H20" s="828">
        <v>1695</v>
      </c>
      <c r="I20" s="828">
        <v>899</v>
      </c>
      <c r="J20" s="828">
        <v>1</v>
      </c>
      <c r="K20" s="828">
        <v>0</v>
      </c>
      <c r="L20" s="832">
        <v>7756</v>
      </c>
      <c r="M20" s="833">
        <v>1042</v>
      </c>
      <c r="N20" s="1340" t="s">
        <v>36</v>
      </c>
    </row>
    <row r="21" spans="1:14" s="197" customFormat="1" ht="18.95" customHeight="1">
      <c r="A21" s="1458" t="s">
        <v>37</v>
      </c>
      <c r="B21" s="1460">
        <v>12892</v>
      </c>
      <c r="C21" s="828">
        <v>250</v>
      </c>
      <c r="D21" s="828">
        <v>1455</v>
      </c>
      <c r="E21" s="828">
        <v>21</v>
      </c>
      <c r="F21" s="828">
        <v>3638</v>
      </c>
      <c r="G21" s="828">
        <v>72</v>
      </c>
      <c r="H21" s="828">
        <v>4262</v>
      </c>
      <c r="I21" s="828">
        <v>1782</v>
      </c>
      <c r="J21" s="828">
        <v>1</v>
      </c>
      <c r="K21" s="828">
        <v>0</v>
      </c>
      <c r="L21" s="832">
        <v>22248</v>
      </c>
      <c r="M21" s="833">
        <v>2125</v>
      </c>
      <c r="N21" s="1340" t="s">
        <v>38</v>
      </c>
    </row>
    <row r="22" spans="1:14" s="197" customFormat="1" ht="18.95" customHeight="1">
      <c r="A22" s="1458" t="s">
        <v>39</v>
      </c>
      <c r="B22" s="1460">
        <v>71</v>
      </c>
      <c r="C22" s="828">
        <v>2</v>
      </c>
      <c r="D22" s="828">
        <v>22</v>
      </c>
      <c r="E22" s="828">
        <v>2</v>
      </c>
      <c r="F22" s="828">
        <v>95</v>
      </c>
      <c r="G22" s="828">
        <v>2</v>
      </c>
      <c r="H22" s="828">
        <v>20</v>
      </c>
      <c r="I22" s="828">
        <v>58</v>
      </c>
      <c r="J22" s="828">
        <v>0</v>
      </c>
      <c r="K22" s="828">
        <v>0</v>
      </c>
      <c r="L22" s="832">
        <v>208</v>
      </c>
      <c r="M22" s="833">
        <v>64</v>
      </c>
      <c r="N22" s="1340" t="s">
        <v>250</v>
      </c>
    </row>
    <row r="23" spans="1:14" s="197" customFormat="1" ht="18.95" customHeight="1">
      <c r="A23" s="1458" t="s">
        <v>274</v>
      </c>
      <c r="B23" s="1460">
        <v>37</v>
      </c>
      <c r="C23" s="828">
        <v>1</v>
      </c>
      <c r="D23" s="828">
        <v>9</v>
      </c>
      <c r="E23" s="828">
        <v>1</v>
      </c>
      <c r="F23" s="828">
        <v>45</v>
      </c>
      <c r="G23" s="828">
        <v>2</v>
      </c>
      <c r="H23" s="828">
        <v>33</v>
      </c>
      <c r="I23" s="828">
        <v>20</v>
      </c>
      <c r="J23" s="828">
        <v>0</v>
      </c>
      <c r="K23" s="828">
        <v>0</v>
      </c>
      <c r="L23" s="832">
        <v>124</v>
      </c>
      <c r="M23" s="833">
        <v>24</v>
      </c>
      <c r="N23" s="1340" t="s">
        <v>275</v>
      </c>
    </row>
    <row r="24" spans="1:14" s="197" customFormat="1" ht="18.95" customHeight="1">
      <c r="A24" s="1458" t="s">
        <v>1</v>
      </c>
      <c r="B24" s="1460">
        <v>0</v>
      </c>
      <c r="C24" s="828">
        <v>0</v>
      </c>
      <c r="D24" s="828">
        <v>0</v>
      </c>
      <c r="E24" s="828">
        <v>0</v>
      </c>
      <c r="F24" s="828">
        <v>0</v>
      </c>
      <c r="G24" s="828">
        <v>0</v>
      </c>
      <c r="H24" s="828">
        <v>0</v>
      </c>
      <c r="I24" s="828">
        <v>0</v>
      </c>
      <c r="J24" s="828">
        <v>26</v>
      </c>
      <c r="K24" s="828">
        <v>1</v>
      </c>
      <c r="L24" s="832">
        <v>26</v>
      </c>
      <c r="M24" s="833">
        <v>1</v>
      </c>
      <c r="N24" s="1340" t="s">
        <v>4</v>
      </c>
    </row>
    <row r="25" spans="1:14" s="197" customFormat="1" ht="18.95" customHeight="1">
      <c r="A25" s="1461" t="s">
        <v>42</v>
      </c>
      <c r="B25" s="1462">
        <v>16980</v>
      </c>
      <c r="C25" s="1091">
        <v>347</v>
      </c>
      <c r="D25" s="1091">
        <v>2142</v>
      </c>
      <c r="E25" s="1091">
        <v>35</v>
      </c>
      <c r="F25" s="1091">
        <v>5394</v>
      </c>
      <c r="G25" s="1091">
        <v>119</v>
      </c>
      <c r="H25" s="1091">
        <v>6052</v>
      </c>
      <c r="I25" s="1091">
        <v>2772</v>
      </c>
      <c r="J25" s="1091">
        <v>28</v>
      </c>
      <c r="K25" s="1091">
        <v>1</v>
      </c>
      <c r="L25" s="1091">
        <v>30596</v>
      </c>
      <c r="M25" s="1463">
        <v>3274</v>
      </c>
      <c r="N25" s="1342" t="s">
        <v>2</v>
      </c>
    </row>
    <row r="26" spans="1:14" s="193" customFormat="1" ht="20.100000000000001" customHeight="1">
      <c r="A26" s="1993" t="s">
        <v>410</v>
      </c>
      <c r="B26" s="1993"/>
      <c r="C26" s="1993"/>
      <c r="D26" s="1993"/>
      <c r="E26" s="1993"/>
      <c r="F26" s="1993"/>
      <c r="G26" s="1993"/>
      <c r="H26" s="1993"/>
      <c r="I26" s="1993"/>
      <c r="J26" s="1993"/>
      <c r="K26" s="1993"/>
      <c r="L26" s="1993"/>
      <c r="M26" s="1993"/>
      <c r="N26" s="1993"/>
    </row>
    <row r="27" spans="1:14" s="193" customFormat="1" ht="27" customHeight="1">
      <c r="A27" s="1994" t="s">
        <v>463</v>
      </c>
      <c r="B27" s="1994"/>
      <c r="C27" s="1994"/>
      <c r="D27" s="1994"/>
      <c r="E27" s="1994"/>
      <c r="F27" s="1994"/>
      <c r="G27" s="1994"/>
      <c r="H27" s="1994"/>
      <c r="I27" s="1994"/>
      <c r="J27" s="1994"/>
      <c r="K27" s="1994"/>
      <c r="L27" s="1994"/>
      <c r="M27" s="1994"/>
      <c r="N27" s="1994"/>
    </row>
    <row r="28" spans="1:14" s="200" customFormat="1" ht="5.0999999999999996" customHeight="1">
      <c r="A28" s="199"/>
      <c r="B28" s="199"/>
      <c r="C28" s="199"/>
      <c r="D28" s="199"/>
      <c r="E28" s="199"/>
      <c r="F28" s="199"/>
      <c r="G28" s="199"/>
      <c r="H28" s="199"/>
      <c r="I28" s="199"/>
      <c r="J28" s="199"/>
      <c r="K28" s="199"/>
      <c r="L28" s="199"/>
      <c r="M28" s="199"/>
      <c r="N28" s="199"/>
    </row>
    <row r="29" spans="1:14" s="196" customFormat="1" ht="16.5" customHeight="1">
      <c r="A29" s="1995" t="s">
        <v>22</v>
      </c>
      <c r="B29" s="1998" t="s">
        <v>239</v>
      </c>
      <c r="C29" s="1999"/>
      <c r="D29" s="1999"/>
      <c r="E29" s="1999"/>
      <c r="F29" s="2000" t="s">
        <v>240</v>
      </c>
      <c r="G29" s="2000"/>
      <c r="H29" s="2000"/>
      <c r="I29" s="2000"/>
      <c r="J29" s="2000"/>
      <c r="K29" s="2014"/>
      <c r="L29" s="2033" t="s">
        <v>42</v>
      </c>
      <c r="M29" s="2026"/>
      <c r="N29" s="2001" t="s">
        <v>25</v>
      </c>
    </row>
    <row r="30" spans="1:14" s="196" customFormat="1" ht="16.5" customHeight="1">
      <c r="A30" s="1996"/>
      <c r="B30" s="2004" t="s">
        <v>441</v>
      </c>
      <c r="C30" s="2005"/>
      <c r="D30" s="2005"/>
      <c r="E30" s="2006" t="s">
        <v>241</v>
      </c>
      <c r="F30" s="2006"/>
      <c r="G30" s="2007"/>
      <c r="H30" s="2008" t="s">
        <v>242</v>
      </c>
      <c r="I30" s="2009"/>
      <c r="J30" s="2008" t="s">
        <v>1</v>
      </c>
      <c r="K30" s="2041"/>
      <c r="L30" s="2034"/>
      <c r="M30" s="2035"/>
      <c r="N30" s="2015"/>
    </row>
    <row r="31" spans="1:14" s="197" customFormat="1" ht="16.5" customHeight="1">
      <c r="A31" s="1996"/>
      <c r="B31" s="2008" t="s">
        <v>243</v>
      </c>
      <c r="C31" s="2009"/>
      <c r="D31" s="2008" t="s">
        <v>244</v>
      </c>
      <c r="E31" s="2009"/>
      <c r="F31" s="2008" t="s">
        <v>245</v>
      </c>
      <c r="G31" s="2009"/>
      <c r="H31" s="2018" t="s">
        <v>246</v>
      </c>
      <c r="I31" s="2019"/>
      <c r="J31" s="2018" t="s">
        <v>4</v>
      </c>
      <c r="K31" s="2019"/>
      <c r="L31" s="2036" t="s">
        <v>2</v>
      </c>
      <c r="M31" s="2037"/>
      <c r="N31" s="2015"/>
    </row>
    <row r="32" spans="1:14" s="197" customFormat="1" ht="30" customHeight="1">
      <c r="A32" s="1996"/>
      <c r="B32" s="2022" t="s">
        <v>247</v>
      </c>
      <c r="C32" s="2023"/>
      <c r="D32" s="2020" t="s">
        <v>248</v>
      </c>
      <c r="E32" s="2021"/>
      <c r="F32" s="2020" t="s">
        <v>249</v>
      </c>
      <c r="G32" s="2021"/>
      <c r="H32" s="2020"/>
      <c r="I32" s="2021"/>
      <c r="J32" s="2020"/>
      <c r="K32" s="2021"/>
      <c r="L32" s="2038"/>
      <c r="M32" s="2039"/>
      <c r="N32" s="2015"/>
    </row>
    <row r="33" spans="1:15" s="197" customFormat="1" ht="15" customHeight="1">
      <c r="A33" s="1996"/>
      <c r="B33" s="1327" t="s">
        <v>231</v>
      </c>
      <c r="C33" s="1327" t="s">
        <v>232</v>
      </c>
      <c r="D33" s="1326" t="s">
        <v>231</v>
      </c>
      <c r="E33" s="1327" t="s">
        <v>232</v>
      </c>
      <c r="F33" s="1326" t="s">
        <v>231</v>
      </c>
      <c r="G33" s="1327" t="s">
        <v>232</v>
      </c>
      <c r="H33" s="1326" t="s">
        <v>231</v>
      </c>
      <c r="I33" s="1327" t="s">
        <v>232</v>
      </c>
      <c r="J33" s="1326" t="s">
        <v>231</v>
      </c>
      <c r="K33" s="1327" t="s">
        <v>232</v>
      </c>
      <c r="L33" s="1328" t="s">
        <v>231</v>
      </c>
      <c r="M33" s="1329" t="s">
        <v>232</v>
      </c>
      <c r="N33" s="2016"/>
    </row>
    <row r="34" spans="1:15" s="197" customFormat="1" ht="15" customHeight="1">
      <c r="A34" s="1997"/>
      <c r="B34" s="1343" t="s">
        <v>330</v>
      </c>
      <c r="C34" s="1330" t="s">
        <v>331</v>
      </c>
      <c r="D34" s="1344" t="s">
        <v>330</v>
      </c>
      <c r="E34" s="1330" t="s">
        <v>331</v>
      </c>
      <c r="F34" s="1344" t="s">
        <v>330</v>
      </c>
      <c r="G34" s="1330" t="s">
        <v>331</v>
      </c>
      <c r="H34" s="1344" t="s">
        <v>330</v>
      </c>
      <c r="I34" s="1330" t="s">
        <v>331</v>
      </c>
      <c r="J34" s="1344" t="s">
        <v>330</v>
      </c>
      <c r="K34" s="1330" t="s">
        <v>331</v>
      </c>
      <c r="L34" s="1345" t="s">
        <v>330</v>
      </c>
      <c r="M34" s="1331" t="s">
        <v>331</v>
      </c>
      <c r="N34" s="2017"/>
    </row>
    <row r="35" spans="1:15" s="197" customFormat="1" ht="20.100000000000001" customHeight="1">
      <c r="A35" s="1346" t="s">
        <v>8</v>
      </c>
      <c r="B35" s="1089"/>
      <c r="C35" s="828"/>
      <c r="D35" s="828"/>
      <c r="E35" s="828"/>
      <c r="F35" s="828"/>
      <c r="G35" s="828"/>
      <c r="H35" s="828"/>
      <c r="I35" s="828"/>
      <c r="J35" s="828"/>
      <c r="K35" s="828"/>
      <c r="L35" s="832"/>
      <c r="M35" s="833"/>
      <c r="N35" s="1347" t="s">
        <v>9</v>
      </c>
    </row>
    <row r="36" spans="1:15" s="197" customFormat="1" ht="20.100000000000001" customHeight="1">
      <c r="A36" s="1339" t="s">
        <v>33</v>
      </c>
      <c r="B36" s="1089">
        <v>3</v>
      </c>
      <c r="C36" s="828">
        <v>1</v>
      </c>
      <c r="D36" s="828">
        <v>0</v>
      </c>
      <c r="E36" s="828">
        <v>0</v>
      </c>
      <c r="F36" s="828">
        <v>0</v>
      </c>
      <c r="G36" s="828">
        <v>0</v>
      </c>
      <c r="H36" s="828">
        <v>4</v>
      </c>
      <c r="I36" s="828">
        <v>0</v>
      </c>
      <c r="J36" s="828">
        <v>0</v>
      </c>
      <c r="K36" s="828">
        <v>0</v>
      </c>
      <c r="L36" s="832">
        <v>7</v>
      </c>
      <c r="M36" s="833">
        <v>1</v>
      </c>
      <c r="N36" s="1340" t="s">
        <v>34</v>
      </c>
    </row>
    <row r="37" spans="1:15" s="197" customFormat="1" ht="20.100000000000001" customHeight="1">
      <c r="A37" s="1339" t="s">
        <v>35</v>
      </c>
      <c r="B37" s="1089">
        <v>1804</v>
      </c>
      <c r="C37" s="828">
        <v>45</v>
      </c>
      <c r="D37" s="828">
        <v>253</v>
      </c>
      <c r="E37" s="828">
        <v>7</v>
      </c>
      <c r="F37" s="828">
        <v>640</v>
      </c>
      <c r="G37" s="828">
        <v>22</v>
      </c>
      <c r="H37" s="828">
        <v>1068</v>
      </c>
      <c r="I37" s="828">
        <v>553</v>
      </c>
      <c r="J37" s="828">
        <v>1</v>
      </c>
      <c r="K37" s="828">
        <v>0</v>
      </c>
      <c r="L37" s="832">
        <v>3766</v>
      </c>
      <c r="M37" s="833">
        <v>627</v>
      </c>
      <c r="N37" s="1340" t="s">
        <v>36</v>
      </c>
    </row>
    <row r="38" spans="1:15" s="197" customFormat="1" ht="20.100000000000001" customHeight="1">
      <c r="A38" s="1339" t="s">
        <v>37</v>
      </c>
      <c r="B38" s="1089">
        <v>5595</v>
      </c>
      <c r="C38" s="828">
        <v>97</v>
      </c>
      <c r="D38" s="828">
        <v>691</v>
      </c>
      <c r="E38" s="828">
        <v>5</v>
      </c>
      <c r="F38" s="828">
        <v>1555</v>
      </c>
      <c r="G38" s="828">
        <v>46</v>
      </c>
      <c r="H38" s="828">
        <v>1807</v>
      </c>
      <c r="I38" s="828">
        <v>967</v>
      </c>
      <c r="J38" s="828">
        <v>4</v>
      </c>
      <c r="K38" s="828">
        <v>0</v>
      </c>
      <c r="L38" s="832">
        <v>9652</v>
      </c>
      <c r="M38" s="833">
        <v>1115</v>
      </c>
      <c r="N38" s="1340" t="s">
        <v>38</v>
      </c>
    </row>
    <row r="39" spans="1:15" s="197" customFormat="1" ht="20.100000000000001" customHeight="1">
      <c r="A39" s="1339" t="s">
        <v>39</v>
      </c>
      <c r="B39" s="1090">
        <v>48</v>
      </c>
      <c r="C39" s="829">
        <v>2</v>
      </c>
      <c r="D39" s="829">
        <v>18</v>
      </c>
      <c r="E39" s="829">
        <v>0</v>
      </c>
      <c r="F39" s="829">
        <v>59</v>
      </c>
      <c r="G39" s="829">
        <v>1</v>
      </c>
      <c r="H39" s="829">
        <v>15</v>
      </c>
      <c r="I39" s="829">
        <v>16</v>
      </c>
      <c r="J39" s="829">
        <v>0</v>
      </c>
      <c r="K39" s="829">
        <v>0</v>
      </c>
      <c r="L39" s="830">
        <v>140</v>
      </c>
      <c r="M39" s="831">
        <v>19</v>
      </c>
      <c r="N39" s="1340" t="s">
        <v>250</v>
      </c>
    </row>
    <row r="40" spans="1:15" s="197" customFormat="1" ht="20.100000000000001" customHeight="1">
      <c r="A40" s="1339" t="s">
        <v>274</v>
      </c>
      <c r="B40" s="1089">
        <v>1</v>
      </c>
      <c r="C40" s="828">
        <v>0</v>
      </c>
      <c r="D40" s="828">
        <v>0</v>
      </c>
      <c r="E40" s="828">
        <v>0</v>
      </c>
      <c r="F40" s="828">
        <v>0</v>
      </c>
      <c r="G40" s="828">
        <v>0</v>
      </c>
      <c r="H40" s="828">
        <v>1</v>
      </c>
      <c r="I40" s="828">
        <v>0</v>
      </c>
      <c r="J40" s="828">
        <v>0</v>
      </c>
      <c r="K40" s="828">
        <v>0</v>
      </c>
      <c r="L40" s="832">
        <v>2</v>
      </c>
      <c r="M40" s="833">
        <v>0</v>
      </c>
      <c r="N40" s="1340" t="s">
        <v>275</v>
      </c>
    </row>
    <row r="41" spans="1:15" s="197" customFormat="1" ht="20.100000000000001" customHeight="1">
      <c r="A41" s="1339" t="s">
        <v>1</v>
      </c>
      <c r="B41" s="1089">
        <v>0</v>
      </c>
      <c r="C41" s="828">
        <v>0</v>
      </c>
      <c r="D41" s="828">
        <v>0</v>
      </c>
      <c r="E41" s="828">
        <v>0</v>
      </c>
      <c r="F41" s="828">
        <v>0</v>
      </c>
      <c r="G41" s="828">
        <v>0</v>
      </c>
      <c r="H41" s="828">
        <v>0</v>
      </c>
      <c r="I41" s="828">
        <v>0</v>
      </c>
      <c r="J41" s="828">
        <v>3</v>
      </c>
      <c r="K41" s="828">
        <v>0</v>
      </c>
      <c r="L41" s="832">
        <v>3</v>
      </c>
      <c r="M41" s="833">
        <v>0</v>
      </c>
      <c r="N41" s="1340" t="s">
        <v>4</v>
      </c>
    </row>
    <row r="42" spans="1:15" s="197" customFormat="1" ht="20.100000000000001" customHeight="1">
      <c r="A42" s="1341" t="s">
        <v>42</v>
      </c>
      <c r="B42" s="1093">
        <v>7451</v>
      </c>
      <c r="C42" s="1091">
        <v>145</v>
      </c>
      <c r="D42" s="1091">
        <v>962</v>
      </c>
      <c r="E42" s="1091">
        <v>12</v>
      </c>
      <c r="F42" s="1091">
        <v>2254</v>
      </c>
      <c r="G42" s="1091">
        <v>69</v>
      </c>
      <c r="H42" s="1091">
        <v>2895</v>
      </c>
      <c r="I42" s="1091">
        <v>1536</v>
      </c>
      <c r="J42" s="1091">
        <v>8</v>
      </c>
      <c r="K42" s="1091">
        <v>0</v>
      </c>
      <c r="L42" s="1091">
        <v>13570</v>
      </c>
      <c r="M42" s="1092">
        <v>1762</v>
      </c>
      <c r="N42" s="1348" t="s">
        <v>2</v>
      </c>
    </row>
    <row r="43" spans="1:15" s="125" customFormat="1" ht="14.25">
      <c r="A43" s="2040" t="s">
        <v>375</v>
      </c>
      <c r="B43" s="2040"/>
      <c r="C43" s="2040"/>
      <c r="D43" s="2040"/>
      <c r="E43" s="2040"/>
      <c r="F43" s="1349"/>
      <c r="G43" s="1350"/>
      <c r="H43" s="1350"/>
      <c r="I43" s="2024" t="s">
        <v>352</v>
      </c>
      <c r="J43" s="2024"/>
      <c r="K43" s="2024"/>
      <c r="L43" s="2024"/>
      <c r="M43" s="2024"/>
      <c r="N43" s="2024"/>
      <c r="O43" s="818"/>
    </row>
  </sheetData>
  <mergeCells count="42">
    <mergeCell ref="I43:N43"/>
    <mergeCell ref="L4:M5"/>
    <mergeCell ref="L6:M7"/>
    <mergeCell ref="L29:M30"/>
    <mergeCell ref="L31:M32"/>
    <mergeCell ref="A27:N27"/>
    <mergeCell ref="B7:C7"/>
    <mergeCell ref="D7:E7"/>
    <mergeCell ref="F7:G7"/>
    <mergeCell ref="A26:N26"/>
    <mergeCell ref="E30:G30"/>
    <mergeCell ref="H30:I30"/>
    <mergeCell ref="A43:E43"/>
    <mergeCell ref="J30:K30"/>
    <mergeCell ref="A29:A34"/>
    <mergeCell ref="B29:E29"/>
    <mergeCell ref="F29:K29"/>
    <mergeCell ref="N29:N34"/>
    <mergeCell ref="B30:D30"/>
    <mergeCell ref="B31:C31"/>
    <mergeCell ref="D31:E31"/>
    <mergeCell ref="F31:G31"/>
    <mergeCell ref="H31:I32"/>
    <mergeCell ref="J31:K32"/>
    <mergeCell ref="B32:C32"/>
    <mergeCell ref="D32:E32"/>
    <mergeCell ref="F32:G32"/>
    <mergeCell ref="A1:N1"/>
    <mergeCell ref="A2:N2"/>
    <mergeCell ref="A4:A9"/>
    <mergeCell ref="B4:E4"/>
    <mergeCell ref="F4:K4"/>
    <mergeCell ref="N4:N9"/>
    <mergeCell ref="B5:D5"/>
    <mergeCell ref="E5:G5"/>
    <mergeCell ref="H5:I5"/>
    <mergeCell ref="J5:K5"/>
    <mergeCell ref="B6:C6"/>
    <mergeCell ref="D6:E6"/>
    <mergeCell ref="F6:G6"/>
    <mergeCell ref="H6:I7"/>
    <mergeCell ref="J6:K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25" max="13" man="1"/>
  </rowBreaks>
</worksheet>
</file>

<file path=xl/worksheets/sheet24.xml><?xml version="1.0" encoding="utf-8"?>
<worksheet xmlns="http://schemas.openxmlformats.org/spreadsheetml/2006/main" xmlns:r="http://schemas.openxmlformats.org/officeDocument/2006/relationships">
  <sheetPr>
    <tabColor theme="1"/>
  </sheetPr>
  <dimension ref="A1:N39"/>
  <sheetViews>
    <sheetView showGridLines="0" rightToLeft="1" view="pageBreakPreview" zoomScaleNormal="100" zoomScaleSheetLayoutView="100" workbookViewId="0">
      <selection activeCell="M4" sqref="M4:M7"/>
    </sheetView>
  </sheetViews>
  <sheetFormatPr defaultColWidth="8" defaultRowHeight="12.75"/>
  <cols>
    <col min="1" max="1" width="20.7109375" style="201" customWidth="1"/>
    <col min="2" max="13" width="8.7109375" style="201" customWidth="1"/>
    <col min="14" max="14" width="23.28515625" style="201" customWidth="1"/>
    <col min="15" max="16384" width="8" style="201"/>
  </cols>
  <sheetData>
    <row r="1" spans="1:14" s="193" customFormat="1" ht="15" customHeight="1">
      <c r="A1" s="1993" t="s">
        <v>407</v>
      </c>
      <c r="B1" s="1993"/>
      <c r="C1" s="1993"/>
      <c r="D1" s="1993"/>
      <c r="E1" s="1993"/>
      <c r="F1" s="1993"/>
      <c r="G1" s="1993"/>
      <c r="H1" s="1993"/>
      <c r="I1" s="1993"/>
      <c r="J1" s="1993"/>
      <c r="K1" s="1993"/>
      <c r="L1" s="1993"/>
      <c r="M1" s="1993"/>
      <c r="N1" s="1993"/>
    </row>
    <row r="2" spans="1:14" s="193" customFormat="1" ht="15" customHeight="1">
      <c r="A2" s="1994" t="s">
        <v>460</v>
      </c>
      <c r="B2" s="1994"/>
      <c r="C2" s="1994"/>
      <c r="D2" s="1994"/>
      <c r="E2" s="1994"/>
      <c r="F2" s="1994"/>
      <c r="G2" s="1994"/>
      <c r="H2" s="1994"/>
      <c r="I2" s="1994"/>
      <c r="J2" s="1994"/>
      <c r="K2" s="1994"/>
      <c r="L2" s="1994"/>
      <c r="M2" s="1994"/>
      <c r="N2" s="1994"/>
    </row>
    <row r="3" spans="1:14" s="195" customFormat="1" ht="6" customHeight="1">
      <c r="A3" s="194"/>
      <c r="B3" s="194"/>
      <c r="C3" s="194"/>
      <c r="D3" s="194"/>
      <c r="E3" s="194"/>
      <c r="F3" s="194"/>
      <c r="G3" s="194"/>
      <c r="H3" s="194"/>
      <c r="I3" s="194"/>
      <c r="J3" s="194"/>
      <c r="K3" s="194"/>
      <c r="L3" s="194"/>
      <c r="M3" s="194"/>
      <c r="N3" s="194"/>
    </row>
    <row r="4" spans="1:14" s="196" customFormat="1" ht="20.100000000000001" customHeight="1">
      <c r="A4" s="2046" t="s">
        <v>261</v>
      </c>
      <c r="B4" s="2049" t="s">
        <v>239</v>
      </c>
      <c r="C4" s="2050"/>
      <c r="D4" s="2050"/>
      <c r="E4" s="2050"/>
      <c r="F4" s="2051" t="s">
        <v>240</v>
      </c>
      <c r="G4" s="2051"/>
      <c r="H4" s="2051"/>
      <c r="I4" s="2051"/>
      <c r="J4" s="2051"/>
      <c r="K4" s="2052"/>
      <c r="L4" s="2053" t="s">
        <v>42</v>
      </c>
      <c r="M4" s="2054"/>
      <c r="N4" s="2055" t="s">
        <v>260</v>
      </c>
    </row>
    <row r="5" spans="1:14" s="196" customFormat="1" ht="19.5" customHeight="1">
      <c r="A5" s="2047"/>
      <c r="B5" s="2004" t="s">
        <v>441</v>
      </c>
      <c r="C5" s="2005"/>
      <c r="D5" s="2005"/>
      <c r="E5" s="2006" t="s">
        <v>241</v>
      </c>
      <c r="F5" s="2006"/>
      <c r="G5" s="2007"/>
      <c r="H5" s="2058" t="s">
        <v>242</v>
      </c>
      <c r="I5" s="2059"/>
      <c r="J5" s="2058" t="s">
        <v>1</v>
      </c>
      <c r="K5" s="2059"/>
      <c r="L5" s="2060" t="s">
        <v>2</v>
      </c>
      <c r="M5" s="2061"/>
      <c r="N5" s="2056"/>
    </row>
    <row r="6" spans="1:14" s="197" customFormat="1" ht="19.5" customHeight="1">
      <c r="A6" s="2047"/>
      <c r="B6" s="2059" t="s">
        <v>243</v>
      </c>
      <c r="C6" s="2059"/>
      <c r="D6" s="2058" t="s">
        <v>244</v>
      </c>
      <c r="E6" s="2059"/>
      <c r="F6" s="2058" t="s">
        <v>245</v>
      </c>
      <c r="G6" s="2059"/>
      <c r="H6" s="2062" t="s">
        <v>246</v>
      </c>
      <c r="I6" s="2063"/>
      <c r="J6" s="2062" t="s">
        <v>4</v>
      </c>
      <c r="K6" s="2063"/>
      <c r="L6" s="607"/>
      <c r="M6" s="608"/>
      <c r="N6" s="2056"/>
    </row>
    <row r="7" spans="1:14" s="197" customFormat="1" ht="26.25" customHeight="1">
      <c r="A7" s="2047"/>
      <c r="B7" s="2066" t="s">
        <v>247</v>
      </c>
      <c r="C7" s="2066"/>
      <c r="D7" s="2064" t="s">
        <v>248</v>
      </c>
      <c r="E7" s="2065"/>
      <c r="F7" s="2064" t="s">
        <v>249</v>
      </c>
      <c r="G7" s="2065"/>
      <c r="H7" s="2064"/>
      <c r="I7" s="2065"/>
      <c r="J7" s="2064"/>
      <c r="K7" s="2065"/>
      <c r="L7" s="609"/>
      <c r="M7" s="610"/>
      <c r="N7" s="2056"/>
    </row>
    <row r="8" spans="1:14" s="197" customFormat="1" ht="19.5" customHeight="1">
      <c r="A8" s="2047"/>
      <c r="B8" s="611" t="s">
        <v>231</v>
      </c>
      <c r="C8" s="611" t="s">
        <v>232</v>
      </c>
      <c r="D8" s="612" t="s">
        <v>231</v>
      </c>
      <c r="E8" s="611" t="s">
        <v>232</v>
      </c>
      <c r="F8" s="612" t="s">
        <v>231</v>
      </c>
      <c r="G8" s="611" t="s">
        <v>232</v>
      </c>
      <c r="H8" s="612" t="s">
        <v>231</v>
      </c>
      <c r="I8" s="611" t="s">
        <v>232</v>
      </c>
      <c r="J8" s="612" t="s">
        <v>231</v>
      </c>
      <c r="K8" s="611" t="s">
        <v>232</v>
      </c>
      <c r="L8" s="613" t="s">
        <v>231</v>
      </c>
      <c r="M8" s="614" t="s">
        <v>232</v>
      </c>
      <c r="N8" s="2056"/>
    </row>
    <row r="9" spans="1:14" s="197" customFormat="1" ht="19.5" customHeight="1">
      <c r="A9" s="2048"/>
      <c r="B9" s="604" t="s">
        <v>330</v>
      </c>
      <c r="C9" s="1281" t="s">
        <v>331</v>
      </c>
      <c r="D9" s="605" t="s">
        <v>330</v>
      </c>
      <c r="E9" s="1281" t="s">
        <v>331</v>
      </c>
      <c r="F9" s="605" t="s">
        <v>330</v>
      </c>
      <c r="G9" s="1281" t="s">
        <v>331</v>
      </c>
      <c r="H9" s="605" t="s">
        <v>330</v>
      </c>
      <c r="I9" s="1281" t="s">
        <v>331</v>
      </c>
      <c r="J9" s="605" t="s">
        <v>330</v>
      </c>
      <c r="K9" s="1281" t="s">
        <v>331</v>
      </c>
      <c r="L9" s="606" t="s">
        <v>330</v>
      </c>
      <c r="M9" s="1282" t="s">
        <v>331</v>
      </c>
      <c r="N9" s="2057"/>
    </row>
    <row r="10" spans="1:14" s="198" customFormat="1" ht="18.95" customHeight="1">
      <c r="A10" s="391" t="s">
        <v>383</v>
      </c>
      <c r="B10" s="729"/>
      <c r="C10" s="729"/>
      <c r="D10" s="729"/>
      <c r="E10" s="729"/>
      <c r="F10" s="729"/>
      <c r="G10" s="729"/>
      <c r="H10" s="729"/>
      <c r="I10" s="729"/>
      <c r="J10" s="729"/>
      <c r="K10" s="729"/>
      <c r="L10" s="730"/>
      <c r="M10" s="731"/>
      <c r="N10" s="311" t="s">
        <v>443</v>
      </c>
    </row>
    <row r="11" spans="1:14" s="197" customFormat="1" ht="18.95" customHeight="1">
      <c r="A11" s="896" t="s">
        <v>65</v>
      </c>
      <c r="B11" s="830">
        <v>20984</v>
      </c>
      <c r="C11" s="830">
        <v>426</v>
      </c>
      <c r="D11" s="830">
        <v>2534</v>
      </c>
      <c r="E11" s="830">
        <v>35</v>
      </c>
      <c r="F11" s="830">
        <v>6443</v>
      </c>
      <c r="G11" s="830">
        <v>149</v>
      </c>
      <c r="H11" s="830">
        <v>8390</v>
      </c>
      <c r="I11" s="830">
        <v>3937</v>
      </c>
      <c r="J11" s="830">
        <v>7</v>
      </c>
      <c r="K11" s="830">
        <v>0</v>
      </c>
      <c r="L11" s="830">
        <v>38358</v>
      </c>
      <c r="M11" s="1213">
        <v>4547</v>
      </c>
      <c r="N11" s="834" t="s">
        <v>70</v>
      </c>
    </row>
    <row r="12" spans="1:14" s="197" customFormat="1" ht="22.5" customHeight="1">
      <c r="A12" s="897" t="s">
        <v>277</v>
      </c>
      <c r="B12" s="848">
        <v>1675</v>
      </c>
      <c r="C12" s="848">
        <v>43</v>
      </c>
      <c r="D12" s="848">
        <v>231</v>
      </c>
      <c r="E12" s="848">
        <v>7</v>
      </c>
      <c r="F12" s="848">
        <v>449</v>
      </c>
      <c r="G12" s="848">
        <v>20</v>
      </c>
      <c r="H12" s="848">
        <v>291</v>
      </c>
      <c r="I12" s="848">
        <v>149</v>
      </c>
      <c r="J12" s="848">
        <v>0</v>
      </c>
      <c r="K12" s="848">
        <v>0</v>
      </c>
      <c r="L12" s="848">
        <v>2646</v>
      </c>
      <c r="M12" s="849">
        <v>219</v>
      </c>
      <c r="N12" s="835" t="s">
        <v>278</v>
      </c>
    </row>
    <row r="13" spans="1:14" s="197" customFormat="1" ht="18.95" customHeight="1">
      <c r="A13" s="898" t="s">
        <v>68</v>
      </c>
      <c r="B13" s="848">
        <v>1750</v>
      </c>
      <c r="C13" s="848">
        <v>22</v>
      </c>
      <c r="D13" s="848">
        <v>337</v>
      </c>
      <c r="E13" s="848">
        <v>5</v>
      </c>
      <c r="F13" s="848">
        <v>740</v>
      </c>
      <c r="G13" s="848">
        <v>19</v>
      </c>
      <c r="H13" s="848">
        <v>258</v>
      </c>
      <c r="I13" s="848">
        <v>216</v>
      </c>
      <c r="J13" s="848">
        <v>0</v>
      </c>
      <c r="K13" s="848">
        <v>0</v>
      </c>
      <c r="L13" s="848">
        <v>3085</v>
      </c>
      <c r="M13" s="849">
        <v>262</v>
      </c>
      <c r="N13" s="836" t="s">
        <v>130</v>
      </c>
    </row>
    <row r="14" spans="1:14" s="197" customFormat="1" ht="18.95" customHeight="1">
      <c r="A14" s="898" t="s">
        <v>378</v>
      </c>
      <c r="B14" s="848">
        <v>22</v>
      </c>
      <c r="C14" s="848">
        <v>1</v>
      </c>
      <c r="D14" s="848">
        <v>2</v>
      </c>
      <c r="E14" s="848">
        <v>0</v>
      </c>
      <c r="F14" s="848">
        <v>16</v>
      </c>
      <c r="G14" s="848">
        <v>0</v>
      </c>
      <c r="H14" s="848">
        <v>8</v>
      </c>
      <c r="I14" s="848">
        <v>6</v>
      </c>
      <c r="J14" s="848">
        <v>0</v>
      </c>
      <c r="K14" s="848">
        <v>0</v>
      </c>
      <c r="L14" s="848">
        <v>48</v>
      </c>
      <c r="M14" s="849">
        <v>7</v>
      </c>
      <c r="N14" s="835" t="s">
        <v>314</v>
      </c>
    </row>
    <row r="15" spans="1:14" s="197" customFormat="1" ht="18.95" customHeight="1">
      <c r="A15" s="898" t="s">
        <v>1</v>
      </c>
      <c r="B15" s="848">
        <v>0</v>
      </c>
      <c r="C15" s="848">
        <v>0</v>
      </c>
      <c r="D15" s="848">
        <v>0</v>
      </c>
      <c r="E15" s="848">
        <v>0</v>
      </c>
      <c r="F15" s="848">
        <v>0</v>
      </c>
      <c r="G15" s="848">
        <v>0</v>
      </c>
      <c r="H15" s="848">
        <v>0</v>
      </c>
      <c r="I15" s="848">
        <v>0</v>
      </c>
      <c r="J15" s="848">
        <v>29</v>
      </c>
      <c r="K15" s="848">
        <v>1</v>
      </c>
      <c r="L15" s="848">
        <v>29</v>
      </c>
      <c r="M15" s="849">
        <v>1</v>
      </c>
      <c r="N15" s="835" t="s">
        <v>4</v>
      </c>
    </row>
    <row r="16" spans="1:14" s="197" customFormat="1" ht="18.95" customHeight="1">
      <c r="A16" s="1112" t="s">
        <v>42</v>
      </c>
      <c r="B16" s="848">
        <v>24431</v>
      </c>
      <c r="C16" s="848">
        <v>492</v>
      </c>
      <c r="D16" s="848">
        <v>3104</v>
      </c>
      <c r="E16" s="848">
        <v>47</v>
      </c>
      <c r="F16" s="848">
        <v>7648</v>
      </c>
      <c r="G16" s="848">
        <v>188</v>
      </c>
      <c r="H16" s="848">
        <v>8947</v>
      </c>
      <c r="I16" s="848">
        <v>4308</v>
      </c>
      <c r="J16" s="848">
        <v>36</v>
      </c>
      <c r="K16" s="848">
        <v>1</v>
      </c>
      <c r="L16" s="848">
        <v>44166</v>
      </c>
      <c r="M16" s="849">
        <v>5036</v>
      </c>
      <c r="N16" s="835" t="s">
        <v>2</v>
      </c>
    </row>
    <row r="17" spans="1:14" s="197" customFormat="1" ht="18.95" customHeight="1">
      <c r="A17" s="1112" t="s">
        <v>16</v>
      </c>
      <c r="B17" s="846"/>
      <c r="C17" s="847"/>
      <c r="D17" s="847"/>
      <c r="E17" s="847"/>
      <c r="F17" s="847"/>
      <c r="G17" s="847"/>
      <c r="H17" s="847"/>
      <c r="I17" s="847"/>
      <c r="J17" s="847"/>
      <c r="K17" s="847"/>
      <c r="L17" s="848"/>
      <c r="M17" s="849"/>
      <c r="N17" s="835" t="s">
        <v>5</v>
      </c>
    </row>
    <row r="18" spans="1:14" s="197" customFormat="1" ht="18.95" customHeight="1">
      <c r="A18" s="1113" t="s">
        <v>65</v>
      </c>
      <c r="B18" s="1174">
        <v>14579</v>
      </c>
      <c r="C18" s="1174">
        <v>294</v>
      </c>
      <c r="D18" s="1174">
        <v>1754</v>
      </c>
      <c r="E18" s="1174">
        <v>24</v>
      </c>
      <c r="F18" s="1174">
        <v>4529</v>
      </c>
      <c r="G18" s="1174">
        <v>98</v>
      </c>
      <c r="H18" s="1174">
        <v>5690</v>
      </c>
      <c r="I18" s="1174">
        <v>2503</v>
      </c>
      <c r="J18" s="1174">
        <v>2</v>
      </c>
      <c r="K18" s="1174">
        <v>0</v>
      </c>
      <c r="L18" s="1175">
        <v>26554</v>
      </c>
      <c r="M18" s="1176">
        <v>2919</v>
      </c>
      <c r="N18" s="549" t="s">
        <v>70</v>
      </c>
    </row>
    <row r="19" spans="1:14" s="197" customFormat="1" ht="22.5" customHeight="1">
      <c r="A19" s="900" t="s">
        <v>277</v>
      </c>
      <c r="B19" s="847">
        <v>1099</v>
      </c>
      <c r="C19" s="847">
        <v>36</v>
      </c>
      <c r="D19" s="847">
        <v>140</v>
      </c>
      <c r="E19" s="847">
        <v>6</v>
      </c>
      <c r="F19" s="847">
        <v>268</v>
      </c>
      <c r="G19" s="847">
        <v>12</v>
      </c>
      <c r="H19" s="847">
        <v>193</v>
      </c>
      <c r="I19" s="847">
        <v>102</v>
      </c>
      <c r="J19" s="847">
        <v>0</v>
      </c>
      <c r="K19" s="847">
        <v>0</v>
      </c>
      <c r="L19" s="848">
        <v>1700</v>
      </c>
      <c r="M19" s="849">
        <v>156</v>
      </c>
      <c r="N19" s="839" t="s">
        <v>278</v>
      </c>
    </row>
    <row r="20" spans="1:14" s="197" customFormat="1" ht="18.95" customHeight="1">
      <c r="A20" s="901" t="s">
        <v>68</v>
      </c>
      <c r="B20" s="847">
        <v>1284</v>
      </c>
      <c r="C20" s="847">
        <v>16</v>
      </c>
      <c r="D20" s="847">
        <v>246</v>
      </c>
      <c r="E20" s="847">
        <v>5</v>
      </c>
      <c r="F20" s="847">
        <v>583</v>
      </c>
      <c r="G20" s="847">
        <v>9</v>
      </c>
      <c r="H20" s="847">
        <v>162</v>
      </c>
      <c r="I20" s="847">
        <v>162</v>
      </c>
      <c r="J20" s="847">
        <v>0</v>
      </c>
      <c r="K20" s="847">
        <v>0</v>
      </c>
      <c r="L20" s="848">
        <v>2275</v>
      </c>
      <c r="M20" s="849">
        <v>192</v>
      </c>
      <c r="N20" s="841" t="s">
        <v>130</v>
      </c>
    </row>
    <row r="21" spans="1:14" s="197" customFormat="1" ht="18.95" customHeight="1">
      <c r="A21" s="901" t="s">
        <v>378</v>
      </c>
      <c r="B21" s="847">
        <v>18</v>
      </c>
      <c r="C21" s="847">
        <v>1</v>
      </c>
      <c r="D21" s="847">
        <v>2</v>
      </c>
      <c r="E21" s="847">
        <v>0</v>
      </c>
      <c r="F21" s="847">
        <v>14</v>
      </c>
      <c r="G21" s="847">
        <v>0</v>
      </c>
      <c r="H21" s="847">
        <v>7</v>
      </c>
      <c r="I21" s="847">
        <v>5</v>
      </c>
      <c r="J21" s="847">
        <v>0</v>
      </c>
      <c r="K21" s="847">
        <v>0</v>
      </c>
      <c r="L21" s="848">
        <v>41</v>
      </c>
      <c r="M21" s="849">
        <v>6</v>
      </c>
      <c r="N21" s="840" t="s">
        <v>314</v>
      </c>
    </row>
    <row r="22" spans="1:14" s="197" customFormat="1" ht="18.95" customHeight="1">
      <c r="A22" s="1114" t="s">
        <v>1</v>
      </c>
      <c r="B22" s="847">
        <v>0</v>
      </c>
      <c r="C22" s="847">
        <v>0</v>
      </c>
      <c r="D22" s="847">
        <v>0</v>
      </c>
      <c r="E22" s="847">
        <v>0</v>
      </c>
      <c r="F22" s="847">
        <v>0</v>
      </c>
      <c r="G22" s="847">
        <v>0</v>
      </c>
      <c r="H22" s="847">
        <v>0</v>
      </c>
      <c r="I22" s="847">
        <v>0</v>
      </c>
      <c r="J22" s="847">
        <v>26</v>
      </c>
      <c r="K22" s="847">
        <v>1</v>
      </c>
      <c r="L22" s="848">
        <v>26</v>
      </c>
      <c r="M22" s="849">
        <v>1</v>
      </c>
      <c r="N22" s="550" t="s">
        <v>4</v>
      </c>
    </row>
    <row r="23" spans="1:14" s="197" customFormat="1" ht="18.95" customHeight="1">
      <c r="A23" s="732" t="s">
        <v>42</v>
      </c>
      <c r="B23" s="1107">
        <v>16980</v>
      </c>
      <c r="C23" s="1107">
        <v>347</v>
      </c>
      <c r="D23" s="1107">
        <v>2142</v>
      </c>
      <c r="E23" s="1107">
        <v>35</v>
      </c>
      <c r="F23" s="1107">
        <v>5394</v>
      </c>
      <c r="G23" s="1107">
        <v>119</v>
      </c>
      <c r="H23" s="1107">
        <v>6052</v>
      </c>
      <c r="I23" s="1107">
        <v>2772</v>
      </c>
      <c r="J23" s="1107">
        <v>28</v>
      </c>
      <c r="K23" s="1107">
        <v>1</v>
      </c>
      <c r="L23" s="1107">
        <v>30596</v>
      </c>
      <c r="M23" s="1108">
        <v>3274</v>
      </c>
      <c r="N23" s="733" t="s">
        <v>2</v>
      </c>
    </row>
    <row r="24" spans="1:14" s="193" customFormat="1" ht="20.100000000000001" customHeight="1">
      <c r="A24" s="1993" t="s">
        <v>408</v>
      </c>
      <c r="B24" s="1993"/>
      <c r="C24" s="1993"/>
      <c r="D24" s="1993"/>
      <c r="E24" s="1993"/>
      <c r="F24" s="1993"/>
      <c r="G24" s="1993"/>
      <c r="H24" s="1993"/>
      <c r="I24" s="1993"/>
      <c r="J24" s="1993"/>
      <c r="K24" s="1993"/>
      <c r="L24" s="1993"/>
      <c r="M24" s="1993"/>
      <c r="N24" s="1993"/>
    </row>
    <row r="25" spans="1:14" s="193" customFormat="1" ht="33.75" customHeight="1">
      <c r="A25" s="1994" t="s">
        <v>461</v>
      </c>
      <c r="B25" s="1994"/>
      <c r="C25" s="1994"/>
      <c r="D25" s="1994"/>
      <c r="E25" s="1994"/>
      <c r="F25" s="1994"/>
      <c r="G25" s="1994"/>
      <c r="H25" s="1994"/>
      <c r="I25" s="1994"/>
      <c r="J25" s="1994"/>
      <c r="K25" s="1994"/>
      <c r="L25" s="1994"/>
      <c r="M25" s="1994"/>
      <c r="N25" s="1994"/>
    </row>
    <row r="26" spans="1:14" s="200" customFormat="1" ht="5.0999999999999996" customHeight="1">
      <c r="A26" s="199"/>
      <c r="B26" s="199"/>
      <c r="C26" s="199"/>
      <c r="D26" s="199"/>
      <c r="E26" s="199"/>
      <c r="F26" s="199"/>
      <c r="G26" s="199"/>
      <c r="H26" s="199"/>
      <c r="I26" s="199"/>
      <c r="J26" s="199"/>
      <c r="K26" s="199"/>
      <c r="L26" s="199"/>
      <c r="M26" s="199"/>
      <c r="N26" s="199"/>
    </row>
    <row r="27" spans="1:14" s="196" customFormat="1" ht="20.100000000000001" customHeight="1">
      <c r="A27" s="2046" t="s">
        <v>261</v>
      </c>
      <c r="B27" s="2049" t="s">
        <v>239</v>
      </c>
      <c r="C27" s="2050"/>
      <c r="D27" s="2050"/>
      <c r="E27" s="2050"/>
      <c r="F27" s="2051" t="s">
        <v>240</v>
      </c>
      <c r="G27" s="2051"/>
      <c r="H27" s="2051"/>
      <c r="I27" s="2051"/>
      <c r="J27" s="2051"/>
      <c r="K27" s="2052"/>
      <c r="L27" s="2067" t="s">
        <v>42</v>
      </c>
      <c r="M27" s="2054"/>
      <c r="N27" s="2074" t="s">
        <v>260</v>
      </c>
    </row>
    <row r="28" spans="1:14" s="196" customFormat="1" ht="20.100000000000001" customHeight="1">
      <c r="A28" s="2047"/>
      <c r="B28" s="2004" t="s">
        <v>441</v>
      </c>
      <c r="C28" s="2005"/>
      <c r="D28" s="2005"/>
      <c r="E28" s="2006" t="s">
        <v>241</v>
      </c>
      <c r="F28" s="2006"/>
      <c r="G28" s="2007"/>
      <c r="H28" s="2077" t="s">
        <v>242</v>
      </c>
      <c r="I28" s="2078"/>
      <c r="J28" s="2077" t="s">
        <v>1</v>
      </c>
      <c r="K28" s="2079"/>
      <c r="L28" s="2068"/>
      <c r="M28" s="2069"/>
      <c r="N28" s="2075"/>
    </row>
    <row r="29" spans="1:14" s="197" customFormat="1" ht="20.100000000000001" customHeight="1">
      <c r="A29" s="2047"/>
      <c r="B29" s="2077" t="s">
        <v>243</v>
      </c>
      <c r="C29" s="2078"/>
      <c r="D29" s="2077" t="s">
        <v>244</v>
      </c>
      <c r="E29" s="2078"/>
      <c r="F29" s="2077" t="s">
        <v>245</v>
      </c>
      <c r="G29" s="2078"/>
      <c r="H29" s="2080" t="s">
        <v>246</v>
      </c>
      <c r="I29" s="2081"/>
      <c r="J29" s="2080" t="s">
        <v>4</v>
      </c>
      <c r="K29" s="2081"/>
      <c r="L29" s="2070" t="s">
        <v>2</v>
      </c>
      <c r="M29" s="2071"/>
      <c r="N29" s="2075"/>
    </row>
    <row r="30" spans="1:14" s="197" customFormat="1" ht="28.5" customHeight="1">
      <c r="A30" s="2047"/>
      <c r="B30" s="2042" t="s">
        <v>247</v>
      </c>
      <c r="C30" s="2043"/>
      <c r="D30" s="2044" t="s">
        <v>248</v>
      </c>
      <c r="E30" s="2045"/>
      <c r="F30" s="2044" t="s">
        <v>249</v>
      </c>
      <c r="G30" s="2045"/>
      <c r="H30" s="2044"/>
      <c r="I30" s="2045"/>
      <c r="J30" s="2044"/>
      <c r="K30" s="2045"/>
      <c r="L30" s="2072"/>
      <c r="M30" s="2073"/>
      <c r="N30" s="2075"/>
    </row>
    <row r="31" spans="1:14" s="197" customFormat="1" ht="20.100000000000001" customHeight="1">
      <c r="A31" s="2047"/>
      <c r="B31" s="600" t="s">
        <v>231</v>
      </c>
      <c r="C31" s="600" t="s">
        <v>232</v>
      </c>
      <c r="D31" s="601" t="s">
        <v>231</v>
      </c>
      <c r="E31" s="600" t="s">
        <v>232</v>
      </c>
      <c r="F31" s="601" t="s">
        <v>231</v>
      </c>
      <c r="G31" s="600" t="s">
        <v>232</v>
      </c>
      <c r="H31" s="601" t="s">
        <v>231</v>
      </c>
      <c r="I31" s="600" t="s">
        <v>232</v>
      </c>
      <c r="J31" s="601" t="s">
        <v>231</v>
      </c>
      <c r="K31" s="600" t="s">
        <v>232</v>
      </c>
      <c r="L31" s="602" t="s">
        <v>231</v>
      </c>
      <c r="M31" s="603" t="s">
        <v>232</v>
      </c>
      <c r="N31" s="2075"/>
    </row>
    <row r="32" spans="1:14" s="197" customFormat="1" ht="20.100000000000001" customHeight="1">
      <c r="A32" s="2048"/>
      <c r="B32" s="604" t="s">
        <v>330</v>
      </c>
      <c r="C32" s="1281" t="s">
        <v>331</v>
      </c>
      <c r="D32" s="605" t="s">
        <v>330</v>
      </c>
      <c r="E32" s="1281" t="s">
        <v>331</v>
      </c>
      <c r="F32" s="605" t="s">
        <v>330</v>
      </c>
      <c r="G32" s="1281" t="s">
        <v>331</v>
      </c>
      <c r="H32" s="605" t="s">
        <v>330</v>
      </c>
      <c r="I32" s="1281" t="s">
        <v>331</v>
      </c>
      <c r="J32" s="605" t="s">
        <v>330</v>
      </c>
      <c r="K32" s="1281" t="s">
        <v>331</v>
      </c>
      <c r="L32" s="606" t="s">
        <v>330</v>
      </c>
      <c r="M32" s="1282" t="s">
        <v>331</v>
      </c>
      <c r="N32" s="2076"/>
    </row>
    <row r="33" spans="1:14" s="197" customFormat="1" ht="21" customHeight="1">
      <c r="A33" s="727" t="s">
        <v>8</v>
      </c>
      <c r="B33" s="1109"/>
      <c r="C33" s="847"/>
      <c r="D33" s="847"/>
      <c r="E33" s="847"/>
      <c r="F33" s="847"/>
      <c r="G33" s="847"/>
      <c r="H33" s="847"/>
      <c r="I33" s="847"/>
      <c r="J33" s="847"/>
      <c r="K33" s="847"/>
      <c r="L33" s="848"/>
      <c r="M33" s="849"/>
      <c r="N33" s="1649" t="s">
        <v>9</v>
      </c>
    </row>
    <row r="34" spans="1:14" s="197" customFormat="1" ht="21" customHeight="1">
      <c r="A34" s="734" t="s">
        <v>65</v>
      </c>
      <c r="B34" s="1109">
        <v>6405</v>
      </c>
      <c r="C34" s="847">
        <v>132</v>
      </c>
      <c r="D34" s="847">
        <v>780</v>
      </c>
      <c r="E34" s="847">
        <v>11</v>
      </c>
      <c r="F34" s="847">
        <v>1914</v>
      </c>
      <c r="G34" s="847">
        <v>51</v>
      </c>
      <c r="H34" s="847">
        <v>2700</v>
      </c>
      <c r="I34" s="847">
        <v>1434</v>
      </c>
      <c r="J34" s="847">
        <v>5</v>
      </c>
      <c r="K34" s="847">
        <v>0</v>
      </c>
      <c r="L34" s="848">
        <v>11804</v>
      </c>
      <c r="M34" s="849">
        <v>1628</v>
      </c>
      <c r="N34" s="842" t="s">
        <v>70</v>
      </c>
    </row>
    <row r="35" spans="1:14" s="197" customFormat="1" ht="21" customHeight="1">
      <c r="A35" s="844" t="s">
        <v>277</v>
      </c>
      <c r="B35" s="1109">
        <v>576</v>
      </c>
      <c r="C35" s="847">
        <v>7</v>
      </c>
      <c r="D35" s="847">
        <v>91</v>
      </c>
      <c r="E35" s="847">
        <v>1</v>
      </c>
      <c r="F35" s="847">
        <v>181</v>
      </c>
      <c r="G35" s="847">
        <v>8</v>
      </c>
      <c r="H35" s="847">
        <v>98</v>
      </c>
      <c r="I35" s="847">
        <v>47</v>
      </c>
      <c r="J35" s="847">
        <v>0</v>
      </c>
      <c r="K35" s="847">
        <v>0</v>
      </c>
      <c r="L35" s="848">
        <v>946</v>
      </c>
      <c r="M35" s="849">
        <v>63</v>
      </c>
      <c r="N35" s="839" t="s">
        <v>278</v>
      </c>
    </row>
    <row r="36" spans="1:14" s="197" customFormat="1" ht="21" customHeight="1">
      <c r="A36" s="845" t="s">
        <v>68</v>
      </c>
      <c r="B36" s="1110">
        <v>466</v>
      </c>
      <c r="C36" s="1104">
        <v>6</v>
      </c>
      <c r="D36" s="1104">
        <v>91</v>
      </c>
      <c r="E36" s="1104">
        <v>0</v>
      </c>
      <c r="F36" s="1104">
        <v>157</v>
      </c>
      <c r="G36" s="1104">
        <v>10</v>
      </c>
      <c r="H36" s="1104">
        <v>96</v>
      </c>
      <c r="I36" s="1104">
        <v>54</v>
      </c>
      <c r="J36" s="1104">
        <v>0</v>
      </c>
      <c r="K36" s="1104">
        <v>0</v>
      </c>
      <c r="L36" s="1105">
        <v>810</v>
      </c>
      <c r="M36" s="1106">
        <v>70</v>
      </c>
      <c r="N36" s="841" t="s">
        <v>130</v>
      </c>
    </row>
    <row r="37" spans="1:14" s="197" customFormat="1" ht="21" customHeight="1">
      <c r="A37" s="845" t="s">
        <v>378</v>
      </c>
      <c r="B37" s="1109">
        <v>4</v>
      </c>
      <c r="C37" s="847">
        <v>0</v>
      </c>
      <c r="D37" s="847">
        <v>0</v>
      </c>
      <c r="E37" s="847">
        <v>0</v>
      </c>
      <c r="F37" s="847">
        <v>2</v>
      </c>
      <c r="G37" s="847">
        <v>0</v>
      </c>
      <c r="H37" s="847">
        <v>1</v>
      </c>
      <c r="I37" s="847">
        <v>1</v>
      </c>
      <c r="J37" s="847">
        <v>0</v>
      </c>
      <c r="K37" s="847">
        <v>0</v>
      </c>
      <c r="L37" s="848">
        <v>7</v>
      </c>
      <c r="M37" s="849">
        <v>1</v>
      </c>
      <c r="N37" s="840" t="s">
        <v>314</v>
      </c>
    </row>
    <row r="38" spans="1:14" s="197" customFormat="1" ht="21" customHeight="1">
      <c r="A38" s="735" t="s">
        <v>1</v>
      </c>
      <c r="B38" s="1109">
        <v>0</v>
      </c>
      <c r="C38" s="847">
        <v>0</v>
      </c>
      <c r="D38" s="847">
        <v>0</v>
      </c>
      <c r="E38" s="847">
        <v>0</v>
      </c>
      <c r="F38" s="847">
        <v>0</v>
      </c>
      <c r="G38" s="847">
        <v>0</v>
      </c>
      <c r="H38" s="847">
        <v>0</v>
      </c>
      <c r="I38" s="847">
        <v>0</v>
      </c>
      <c r="J38" s="847">
        <v>3</v>
      </c>
      <c r="K38" s="847">
        <v>0</v>
      </c>
      <c r="L38" s="848">
        <v>3</v>
      </c>
      <c r="M38" s="849">
        <v>0</v>
      </c>
      <c r="N38" s="840" t="s">
        <v>4</v>
      </c>
    </row>
    <row r="39" spans="1:14" s="197" customFormat="1" ht="21" customHeight="1">
      <c r="A39" s="616" t="s">
        <v>42</v>
      </c>
      <c r="B39" s="1111">
        <v>7451</v>
      </c>
      <c r="C39" s="1107">
        <v>145</v>
      </c>
      <c r="D39" s="1107">
        <v>962</v>
      </c>
      <c r="E39" s="1107">
        <v>12</v>
      </c>
      <c r="F39" s="1107">
        <v>2254</v>
      </c>
      <c r="G39" s="1107">
        <v>69</v>
      </c>
      <c r="H39" s="1107">
        <v>2895</v>
      </c>
      <c r="I39" s="1107">
        <v>1536</v>
      </c>
      <c r="J39" s="1107">
        <v>8</v>
      </c>
      <c r="K39" s="1107">
        <v>0</v>
      </c>
      <c r="L39" s="1107">
        <v>13570</v>
      </c>
      <c r="M39" s="1108">
        <v>1762</v>
      </c>
      <c r="N39" s="843" t="s">
        <v>2</v>
      </c>
    </row>
  </sheetData>
  <mergeCells count="40">
    <mergeCell ref="L27:M28"/>
    <mergeCell ref="L29:M30"/>
    <mergeCell ref="A25:N25"/>
    <mergeCell ref="A27:A32"/>
    <mergeCell ref="B27:E27"/>
    <mergeCell ref="F27:K27"/>
    <mergeCell ref="N27:N32"/>
    <mergeCell ref="B28:D28"/>
    <mergeCell ref="E28:G28"/>
    <mergeCell ref="H28:I28"/>
    <mergeCell ref="J28:K28"/>
    <mergeCell ref="B29:C29"/>
    <mergeCell ref="D29:E29"/>
    <mergeCell ref="F29:G29"/>
    <mergeCell ref="H29:I30"/>
    <mergeCell ref="J29:K30"/>
    <mergeCell ref="J6:K7"/>
    <mergeCell ref="B7:C7"/>
    <mergeCell ref="D7:E7"/>
    <mergeCell ref="F7:G7"/>
    <mergeCell ref="A24:N24"/>
    <mergeCell ref="D6:E6"/>
    <mergeCell ref="F6:G6"/>
    <mergeCell ref="H6:I7"/>
    <mergeCell ref="B30:C30"/>
    <mergeCell ref="D30:E30"/>
    <mergeCell ref="F30:G30"/>
    <mergeCell ref="A1:N1"/>
    <mergeCell ref="A2:N2"/>
    <mergeCell ref="A4:A9"/>
    <mergeCell ref="B4:E4"/>
    <mergeCell ref="F4:K4"/>
    <mergeCell ref="L4:M4"/>
    <mergeCell ref="N4:N9"/>
    <mergeCell ref="B5:D5"/>
    <mergeCell ref="E5:G5"/>
    <mergeCell ref="H5:I5"/>
    <mergeCell ref="J5:K5"/>
    <mergeCell ref="L5:M5"/>
    <mergeCell ref="B6:C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23" max="13" man="1"/>
  </rowBreaks>
</worksheet>
</file>

<file path=xl/worksheets/sheet25.xml><?xml version="1.0" encoding="utf-8"?>
<worksheet xmlns="http://schemas.openxmlformats.org/spreadsheetml/2006/main" xmlns:r="http://schemas.openxmlformats.org/officeDocument/2006/relationships">
  <sheetPr>
    <tabColor theme="1"/>
  </sheetPr>
  <dimension ref="A1:N16"/>
  <sheetViews>
    <sheetView showGridLines="0" rightToLeft="1" view="pageBreakPreview" zoomScaleNormal="100" zoomScaleSheetLayoutView="100" workbookViewId="0">
      <selection activeCell="M4" sqref="M4:M7"/>
    </sheetView>
  </sheetViews>
  <sheetFormatPr defaultColWidth="8" defaultRowHeight="12.75"/>
  <cols>
    <col min="1" max="1" width="11.5703125" style="53" customWidth="1"/>
    <col min="2" max="2" width="10.28515625" style="55" customWidth="1"/>
    <col min="3" max="3" width="10.7109375" style="56" customWidth="1"/>
    <col min="4" max="6" width="12" style="56" customWidth="1"/>
    <col min="7" max="7" width="10.85546875" style="55" customWidth="1"/>
    <col min="8" max="8" width="10.140625" style="55" customWidth="1"/>
    <col min="9" max="9" width="11.42578125" style="55" customWidth="1"/>
    <col min="10" max="10" width="10.85546875" style="53" customWidth="1"/>
    <col min="11" max="11" width="14.85546875" style="53" customWidth="1"/>
    <col min="12" max="12" width="20.7109375" style="53" customWidth="1"/>
    <col min="13" max="16384" width="8" style="53"/>
  </cols>
  <sheetData>
    <row r="1" spans="1:14" s="39" customFormat="1" ht="18.75" customHeight="1">
      <c r="A1" s="1799" t="s">
        <v>406</v>
      </c>
      <c r="B1" s="1799"/>
      <c r="C1" s="1799"/>
      <c r="D1" s="1799"/>
      <c r="E1" s="1799"/>
      <c r="F1" s="1799"/>
      <c r="G1" s="1799"/>
      <c r="H1" s="1799"/>
      <c r="I1" s="1799"/>
      <c r="J1" s="1799"/>
      <c r="K1" s="1799"/>
      <c r="L1" s="1799"/>
    </row>
    <row r="2" spans="1:14" s="41" customFormat="1" ht="27" customHeight="1">
      <c r="A2" s="1800" t="s">
        <v>459</v>
      </c>
      <c r="B2" s="1800"/>
      <c r="C2" s="1800"/>
      <c r="D2" s="1800"/>
      <c r="E2" s="1800"/>
      <c r="F2" s="1800"/>
      <c r="G2" s="1800"/>
      <c r="H2" s="1800"/>
      <c r="I2" s="1800"/>
      <c r="J2" s="1800"/>
      <c r="K2" s="1800"/>
      <c r="L2" s="1800"/>
    </row>
    <row r="3" spans="1:14" s="41" customFormat="1" ht="5.0999999999999996" customHeight="1">
      <c r="B3" s="40"/>
      <c r="C3" s="40"/>
      <c r="D3" s="40"/>
      <c r="E3" s="40"/>
      <c r="F3" s="40"/>
      <c r="G3" s="40"/>
      <c r="H3" s="40"/>
      <c r="I3" s="40"/>
      <c r="J3" s="24"/>
      <c r="K3" s="24"/>
      <c r="L3" s="43"/>
      <c r="M3" s="43"/>
      <c r="N3" s="43"/>
    </row>
    <row r="4" spans="1:14" s="156" customFormat="1" ht="21.75" customHeight="1">
      <c r="A4" s="1861" t="s">
        <v>252</v>
      </c>
      <c r="B4" s="1862"/>
      <c r="C4" s="2083" t="s">
        <v>127</v>
      </c>
      <c r="D4" s="2084"/>
      <c r="E4" s="2084"/>
      <c r="F4" s="2084"/>
      <c r="G4" s="2084"/>
      <c r="H4" s="1951" t="s">
        <v>132</v>
      </c>
      <c r="I4" s="1952"/>
      <c r="J4" s="1818" t="s">
        <v>21</v>
      </c>
      <c r="K4" s="1917" t="s">
        <v>253</v>
      </c>
      <c r="L4" s="1918"/>
      <c r="M4" s="2082"/>
      <c r="N4" s="2082"/>
    </row>
    <row r="5" spans="1:14" s="156" customFormat="1" ht="24.75" customHeight="1">
      <c r="A5" s="1914"/>
      <c r="B5" s="1925"/>
      <c r="C5" s="737" t="s">
        <v>65</v>
      </c>
      <c r="D5" s="738" t="s">
        <v>66</v>
      </c>
      <c r="E5" s="739" t="s">
        <v>67</v>
      </c>
      <c r="F5" s="740" t="s">
        <v>68</v>
      </c>
      <c r="G5" s="741" t="s">
        <v>69</v>
      </c>
      <c r="H5" s="742" t="s">
        <v>40</v>
      </c>
      <c r="I5" s="741" t="s">
        <v>1</v>
      </c>
      <c r="J5" s="1827"/>
      <c r="K5" s="1919"/>
      <c r="L5" s="1944"/>
      <c r="M5" s="157"/>
      <c r="N5" s="157"/>
    </row>
    <row r="6" spans="1:14" s="156" customFormat="1" ht="27.75" customHeight="1">
      <c r="A6" s="1865"/>
      <c r="B6" s="1866"/>
      <c r="C6" s="574" t="s">
        <v>70</v>
      </c>
      <c r="D6" s="575" t="s">
        <v>71</v>
      </c>
      <c r="E6" s="576" t="s">
        <v>72</v>
      </c>
      <c r="F6" s="577" t="s">
        <v>130</v>
      </c>
      <c r="G6" s="578" t="s">
        <v>73</v>
      </c>
      <c r="H6" s="579" t="s">
        <v>41</v>
      </c>
      <c r="I6" s="578" t="s">
        <v>4</v>
      </c>
      <c r="J6" s="736" t="s">
        <v>2</v>
      </c>
      <c r="K6" s="1921"/>
      <c r="L6" s="1922"/>
      <c r="M6" s="158"/>
      <c r="N6" s="158"/>
    </row>
    <row r="7" spans="1:14" s="148" customFormat="1" ht="21.95" customHeight="1">
      <c r="A7" s="1439" t="s">
        <v>383</v>
      </c>
      <c r="B7" s="755" t="s">
        <v>133</v>
      </c>
      <c r="C7" s="1621">
        <v>42905</v>
      </c>
      <c r="D7" s="1540">
        <v>2780</v>
      </c>
      <c r="E7" s="1540">
        <v>85</v>
      </c>
      <c r="F7" s="1540">
        <v>3347</v>
      </c>
      <c r="G7" s="1540">
        <v>29</v>
      </c>
      <c r="H7" s="1540">
        <v>26</v>
      </c>
      <c r="I7" s="1540">
        <v>30</v>
      </c>
      <c r="J7" s="1622">
        <v>49202</v>
      </c>
      <c r="K7" s="961" t="s">
        <v>134</v>
      </c>
      <c r="L7" s="1351" t="s">
        <v>443</v>
      </c>
      <c r="N7" s="996"/>
    </row>
    <row r="8" spans="1:14" s="148" customFormat="1" ht="21.95" customHeight="1">
      <c r="A8" s="959"/>
      <c r="B8" s="755" t="s">
        <v>135</v>
      </c>
      <c r="C8" s="1623">
        <v>238741</v>
      </c>
      <c r="D8" s="1541">
        <v>13829</v>
      </c>
      <c r="E8" s="1541">
        <v>402</v>
      </c>
      <c r="F8" s="1541">
        <v>16199</v>
      </c>
      <c r="G8" s="1541">
        <v>143</v>
      </c>
      <c r="H8" s="1541">
        <v>119</v>
      </c>
      <c r="I8" s="1541">
        <v>143</v>
      </c>
      <c r="J8" s="1624">
        <v>269576</v>
      </c>
      <c r="K8" s="961" t="s">
        <v>136</v>
      </c>
      <c r="L8" s="957"/>
    </row>
    <row r="9" spans="1:14" s="148" customFormat="1" ht="21.95" customHeight="1">
      <c r="A9" s="959" t="s">
        <v>16</v>
      </c>
      <c r="B9" s="684" t="s">
        <v>133</v>
      </c>
      <c r="C9" s="1625">
        <v>29473</v>
      </c>
      <c r="D9" s="1542">
        <v>1793</v>
      </c>
      <c r="E9" s="1542">
        <v>63</v>
      </c>
      <c r="F9" s="1542">
        <v>2467</v>
      </c>
      <c r="G9" s="1542">
        <v>26</v>
      </c>
      <c r="H9" s="1542">
        <v>21</v>
      </c>
      <c r="I9" s="1542">
        <v>27</v>
      </c>
      <c r="J9" s="1624">
        <v>33870</v>
      </c>
      <c r="K9" s="962" t="s">
        <v>134</v>
      </c>
      <c r="L9" s="599" t="s">
        <v>5</v>
      </c>
    </row>
    <row r="10" spans="1:14" s="148" customFormat="1" ht="21.95" customHeight="1">
      <c r="A10" s="959"/>
      <c r="B10" s="684" t="s">
        <v>135</v>
      </c>
      <c r="C10" s="1625">
        <v>164189</v>
      </c>
      <c r="D10" s="1542">
        <v>8899</v>
      </c>
      <c r="E10" s="1542">
        <v>298</v>
      </c>
      <c r="F10" s="1542">
        <v>11791</v>
      </c>
      <c r="G10" s="1542">
        <v>125</v>
      </c>
      <c r="H10" s="1542">
        <v>96</v>
      </c>
      <c r="I10" s="1542">
        <v>126</v>
      </c>
      <c r="J10" s="1624">
        <v>185524</v>
      </c>
      <c r="K10" s="962" t="s">
        <v>136</v>
      </c>
      <c r="L10" s="957"/>
    </row>
    <row r="11" spans="1:14" s="143" customFormat="1" ht="21.95" customHeight="1">
      <c r="A11" s="959" t="s">
        <v>8</v>
      </c>
      <c r="B11" s="684" t="s">
        <v>133</v>
      </c>
      <c r="C11" s="1625">
        <v>13432</v>
      </c>
      <c r="D11" s="1542">
        <v>987</v>
      </c>
      <c r="E11" s="1542">
        <v>22</v>
      </c>
      <c r="F11" s="1542">
        <v>880</v>
      </c>
      <c r="G11" s="1542">
        <v>3</v>
      </c>
      <c r="H11" s="1542">
        <v>5</v>
      </c>
      <c r="I11" s="1542">
        <v>3</v>
      </c>
      <c r="J11" s="1624">
        <v>15332</v>
      </c>
      <c r="K11" s="962" t="s">
        <v>134</v>
      </c>
      <c r="L11" s="599" t="s">
        <v>9</v>
      </c>
    </row>
    <row r="12" spans="1:14" s="143" customFormat="1" ht="21.95" customHeight="1">
      <c r="A12" s="960"/>
      <c r="B12" s="318" t="s">
        <v>135</v>
      </c>
      <c r="C12" s="1626">
        <v>74552</v>
      </c>
      <c r="D12" s="1543">
        <v>4930</v>
      </c>
      <c r="E12" s="1543">
        <v>104</v>
      </c>
      <c r="F12" s="1543">
        <v>4408</v>
      </c>
      <c r="G12" s="1543">
        <v>18</v>
      </c>
      <c r="H12" s="1543">
        <v>23</v>
      </c>
      <c r="I12" s="1543">
        <v>17</v>
      </c>
      <c r="J12" s="1627">
        <v>84052</v>
      </c>
      <c r="K12" s="718" t="s">
        <v>136</v>
      </c>
      <c r="L12" s="958"/>
    </row>
    <row r="13" spans="1:14">
      <c r="C13" s="1464"/>
      <c r="D13" s="1464"/>
      <c r="E13" s="1464"/>
      <c r="F13" s="1464"/>
      <c r="G13" s="1465"/>
      <c r="H13" s="1465"/>
      <c r="I13" s="1465"/>
      <c r="J13" s="954"/>
    </row>
    <row r="14" spans="1:14">
      <c r="D14" s="1545">
        <f>D7+E7</f>
        <v>2865</v>
      </c>
      <c r="E14" s="56">
        <f>D14/J16*100</f>
        <v>5.82648661840072</v>
      </c>
      <c r="G14" s="1675">
        <f>G7+H7</f>
        <v>55</v>
      </c>
    </row>
    <row r="15" spans="1:14">
      <c r="C15" s="1676">
        <f>C7/J16*100</f>
        <v>87.3</v>
      </c>
      <c r="D15" s="1680">
        <v>5.6</v>
      </c>
      <c r="E15" s="1676">
        <f>E7/J16*100</f>
        <v>0.2</v>
      </c>
      <c r="F15" s="1676">
        <f>F7/J16*100</f>
        <v>6.8</v>
      </c>
      <c r="G15" s="1677">
        <f>G14/J16*100</f>
        <v>0.1</v>
      </c>
    </row>
    <row r="16" spans="1:14">
      <c r="J16" s="1679">
        <f>J7-I7</f>
        <v>49172</v>
      </c>
    </row>
  </sheetData>
  <mergeCells count="8">
    <mergeCell ref="A1:L1"/>
    <mergeCell ref="M4:N4"/>
    <mergeCell ref="H4:I4"/>
    <mergeCell ref="C4:G4"/>
    <mergeCell ref="J4:J5"/>
    <mergeCell ref="A4:B6"/>
    <mergeCell ref="K4:L6"/>
    <mergeCell ref="A2:L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26.xml><?xml version="1.0" encoding="utf-8"?>
<worksheet xmlns="http://schemas.openxmlformats.org/spreadsheetml/2006/main" xmlns:r="http://schemas.openxmlformats.org/officeDocument/2006/relationships">
  <sheetPr>
    <tabColor theme="1"/>
  </sheetPr>
  <dimension ref="A1:M65"/>
  <sheetViews>
    <sheetView showGridLines="0" rightToLeft="1" view="pageBreakPreview" zoomScaleNormal="100" zoomScaleSheetLayoutView="100" workbookViewId="0">
      <selection activeCell="M4" sqref="M4:M7"/>
    </sheetView>
  </sheetViews>
  <sheetFormatPr defaultColWidth="8" defaultRowHeight="12.75"/>
  <cols>
    <col min="1" max="1" width="14.5703125" style="62" customWidth="1"/>
    <col min="2" max="2" width="10.5703125" style="62" customWidth="1"/>
    <col min="3" max="3" width="10.85546875" style="63" customWidth="1"/>
    <col min="4" max="4" width="10.28515625" style="63" customWidth="1"/>
    <col min="5" max="5" width="10.5703125" style="63" customWidth="1"/>
    <col min="6" max="6" width="9.85546875" style="63" customWidth="1"/>
    <col min="7" max="7" width="9" style="61" customWidth="1"/>
    <col min="8" max="8" width="9.140625" style="61" customWidth="1"/>
    <col min="9" max="9" width="9.5703125" style="61" customWidth="1"/>
    <col min="10" max="10" width="13" style="61" customWidth="1"/>
    <col min="11" max="11" width="14.28515625" style="64" customWidth="1"/>
    <col min="12" max="12" width="24.42578125" style="62" customWidth="1"/>
    <col min="13" max="13" width="8" style="160"/>
    <col min="14" max="16384" width="8" style="61"/>
  </cols>
  <sheetData>
    <row r="1" spans="1:13" s="58" customFormat="1" ht="20.100000000000001" customHeight="1">
      <c r="A1" s="2085" t="s">
        <v>404</v>
      </c>
      <c r="B1" s="2085"/>
      <c r="C1" s="2085"/>
      <c r="D1" s="2085"/>
      <c r="E1" s="2085"/>
      <c r="F1" s="2085"/>
      <c r="G1" s="2085"/>
      <c r="H1" s="2085"/>
      <c r="I1" s="2085"/>
      <c r="J1" s="2085"/>
      <c r="K1" s="2085"/>
      <c r="L1" s="2085"/>
      <c r="M1" s="159"/>
    </row>
    <row r="2" spans="1:13" s="58" customFormat="1" ht="27" customHeight="1">
      <c r="A2" s="2086" t="s">
        <v>499</v>
      </c>
      <c r="B2" s="2086"/>
      <c r="C2" s="2086"/>
      <c r="D2" s="2086"/>
      <c r="E2" s="2086"/>
      <c r="F2" s="2086"/>
      <c r="G2" s="2086"/>
      <c r="H2" s="2086"/>
      <c r="I2" s="2086"/>
      <c r="J2" s="2086"/>
      <c r="K2" s="2086"/>
      <c r="L2" s="2086"/>
      <c r="M2" s="159"/>
    </row>
    <row r="3" spans="1:13" s="60" customFormat="1" ht="6" customHeight="1">
      <c r="A3" s="59"/>
      <c r="B3" s="59"/>
      <c r="C3" s="59"/>
      <c r="D3" s="59"/>
      <c r="E3" s="59"/>
      <c r="F3" s="59"/>
      <c r="G3" s="59"/>
      <c r="H3" s="59"/>
      <c r="I3" s="59"/>
      <c r="J3" s="59"/>
      <c r="K3" s="59"/>
      <c r="L3" s="59"/>
      <c r="M3" s="159"/>
    </row>
    <row r="4" spans="1:13" s="162" customFormat="1" ht="18.95" customHeight="1">
      <c r="A4" s="2087" t="s">
        <v>22</v>
      </c>
      <c r="B4" s="2088"/>
      <c r="C4" s="2083" t="s">
        <v>127</v>
      </c>
      <c r="D4" s="2084"/>
      <c r="E4" s="2084"/>
      <c r="F4" s="2084"/>
      <c r="G4" s="2093" t="s">
        <v>132</v>
      </c>
      <c r="H4" s="2093"/>
      <c r="I4" s="2093"/>
      <c r="J4" s="390" t="s">
        <v>21</v>
      </c>
      <c r="K4" s="1867" t="s">
        <v>25</v>
      </c>
      <c r="L4" s="1868"/>
      <c r="M4" s="161"/>
    </row>
    <row r="5" spans="1:13" s="162" customFormat="1" ht="25.5" customHeight="1">
      <c r="A5" s="2089"/>
      <c r="B5" s="2090"/>
      <c r="C5" s="738" t="s">
        <v>65</v>
      </c>
      <c r="D5" s="738" t="s">
        <v>66</v>
      </c>
      <c r="E5" s="739" t="s">
        <v>67</v>
      </c>
      <c r="F5" s="740" t="s">
        <v>68</v>
      </c>
      <c r="G5" s="741" t="s">
        <v>69</v>
      </c>
      <c r="H5" s="741" t="s">
        <v>40</v>
      </c>
      <c r="I5" s="741" t="s">
        <v>1</v>
      </c>
      <c r="J5" s="566"/>
      <c r="K5" s="1926"/>
      <c r="L5" s="1870"/>
      <c r="M5" s="161"/>
    </row>
    <row r="6" spans="1:13" s="162" customFormat="1" ht="25.5" customHeight="1">
      <c r="A6" s="2091"/>
      <c r="B6" s="2092"/>
      <c r="C6" s="580" t="s">
        <v>70</v>
      </c>
      <c r="D6" s="581" t="s">
        <v>71</v>
      </c>
      <c r="E6" s="582" t="s">
        <v>72</v>
      </c>
      <c r="F6" s="567" t="s">
        <v>130</v>
      </c>
      <c r="G6" s="568" t="s">
        <v>73</v>
      </c>
      <c r="H6" s="568" t="s">
        <v>41</v>
      </c>
      <c r="I6" s="568" t="s">
        <v>4</v>
      </c>
      <c r="J6" s="559" t="s">
        <v>2</v>
      </c>
      <c r="K6" s="1871"/>
      <c r="L6" s="1872"/>
      <c r="M6" s="161"/>
    </row>
    <row r="7" spans="1:13" s="163" customFormat="1" ht="18.95" customHeight="1">
      <c r="A7" s="391" t="s">
        <v>383</v>
      </c>
      <c r="B7" s="583"/>
      <c r="C7" s="560"/>
      <c r="D7" s="561"/>
      <c r="E7" s="561"/>
      <c r="F7" s="562"/>
      <c r="G7" s="563"/>
      <c r="H7" s="563"/>
      <c r="I7" s="563"/>
      <c r="J7" s="564"/>
      <c r="K7" s="584"/>
      <c r="L7" s="408" t="s">
        <v>443</v>
      </c>
      <c r="M7" s="161"/>
    </row>
    <row r="8" spans="1:13" s="162" customFormat="1" ht="18.95" customHeight="1">
      <c r="A8" s="1548" t="s">
        <v>33</v>
      </c>
      <c r="B8" s="573" t="s">
        <v>133</v>
      </c>
      <c r="C8" s="893">
        <v>253</v>
      </c>
      <c r="D8" s="889">
        <v>4</v>
      </c>
      <c r="E8" s="889">
        <v>0</v>
      </c>
      <c r="F8" s="889">
        <v>2</v>
      </c>
      <c r="G8" s="889">
        <v>1</v>
      </c>
      <c r="H8" s="889">
        <v>0</v>
      </c>
      <c r="I8" s="889">
        <v>0</v>
      </c>
      <c r="J8" s="890">
        <v>260</v>
      </c>
      <c r="K8" s="1207" t="s">
        <v>134</v>
      </c>
      <c r="L8" s="1549" t="s">
        <v>34</v>
      </c>
      <c r="M8" s="161"/>
    </row>
    <row r="9" spans="1:13" s="162" customFormat="1" ht="18.95" customHeight="1">
      <c r="A9" s="1548"/>
      <c r="B9" s="573" t="s">
        <v>135</v>
      </c>
      <c r="C9" s="893">
        <v>1593</v>
      </c>
      <c r="D9" s="889">
        <v>21</v>
      </c>
      <c r="E9" s="889">
        <v>0</v>
      </c>
      <c r="F9" s="889">
        <v>6</v>
      </c>
      <c r="G9" s="889">
        <v>1</v>
      </c>
      <c r="H9" s="889">
        <v>0</v>
      </c>
      <c r="I9" s="889">
        <v>0</v>
      </c>
      <c r="J9" s="890">
        <v>1621</v>
      </c>
      <c r="K9" s="324" t="s">
        <v>136</v>
      </c>
      <c r="L9" s="1549"/>
      <c r="M9" s="161"/>
    </row>
    <row r="10" spans="1:13" s="162" customFormat="1" ht="18.95" customHeight="1">
      <c r="A10" s="1548" t="s">
        <v>35</v>
      </c>
      <c r="B10" s="573" t="s">
        <v>133</v>
      </c>
      <c r="C10" s="893">
        <v>11996</v>
      </c>
      <c r="D10" s="889">
        <v>600</v>
      </c>
      <c r="E10" s="889">
        <v>12</v>
      </c>
      <c r="F10" s="889">
        <v>567</v>
      </c>
      <c r="G10" s="889">
        <v>8</v>
      </c>
      <c r="H10" s="889">
        <v>8</v>
      </c>
      <c r="I10" s="889">
        <v>0</v>
      </c>
      <c r="J10" s="890">
        <v>13191</v>
      </c>
      <c r="K10" s="324" t="s">
        <v>134</v>
      </c>
      <c r="L10" s="1549" t="s">
        <v>36</v>
      </c>
      <c r="M10" s="161"/>
    </row>
    <row r="11" spans="1:13" s="162" customFormat="1" ht="18.95" customHeight="1">
      <c r="A11" s="1548"/>
      <c r="B11" s="573" t="s">
        <v>135</v>
      </c>
      <c r="C11" s="893">
        <v>74706</v>
      </c>
      <c r="D11" s="889">
        <v>3330</v>
      </c>
      <c r="E11" s="889">
        <v>70</v>
      </c>
      <c r="F11" s="889">
        <v>3024</v>
      </c>
      <c r="G11" s="889">
        <v>44</v>
      </c>
      <c r="H11" s="889">
        <v>41</v>
      </c>
      <c r="I11" s="889">
        <v>0</v>
      </c>
      <c r="J11" s="890">
        <v>81215</v>
      </c>
      <c r="K11" s="324" t="s">
        <v>136</v>
      </c>
      <c r="L11" s="1549"/>
      <c r="M11" s="161"/>
    </row>
    <row r="12" spans="1:13" s="162" customFormat="1" ht="18.95" customHeight="1">
      <c r="A12" s="1548" t="s">
        <v>37</v>
      </c>
      <c r="B12" s="573" t="s">
        <v>133</v>
      </c>
      <c r="C12" s="893">
        <v>30203</v>
      </c>
      <c r="D12" s="889">
        <v>2166</v>
      </c>
      <c r="E12" s="889">
        <v>71</v>
      </c>
      <c r="F12" s="889">
        <v>2672</v>
      </c>
      <c r="G12" s="889">
        <v>16</v>
      </c>
      <c r="H12" s="889">
        <v>12</v>
      </c>
      <c r="I12" s="889">
        <v>0</v>
      </c>
      <c r="J12" s="890">
        <v>35140</v>
      </c>
      <c r="K12" s="324" t="s">
        <v>134</v>
      </c>
      <c r="L12" s="1549" t="s">
        <v>38</v>
      </c>
      <c r="M12" s="161"/>
    </row>
    <row r="13" spans="1:13" s="162" customFormat="1" ht="18.95" customHeight="1">
      <c r="A13" s="1548"/>
      <c r="B13" s="573" t="s">
        <v>135</v>
      </c>
      <c r="C13" s="893">
        <v>160810</v>
      </c>
      <c r="D13" s="889">
        <v>10444</v>
      </c>
      <c r="E13" s="889">
        <v>329</v>
      </c>
      <c r="F13" s="889">
        <v>12692</v>
      </c>
      <c r="G13" s="889">
        <v>74</v>
      </c>
      <c r="H13" s="889">
        <v>57</v>
      </c>
      <c r="I13" s="889">
        <v>0</v>
      </c>
      <c r="J13" s="890">
        <v>184406</v>
      </c>
      <c r="K13" s="324" t="s">
        <v>136</v>
      </c>
      <c r="L13" s="1549"/>
      <c r="M13" s="161"/>
    </row>
    <row r="14" spans="1:13" s="162" customFormat="1" ht="18.95" customHeight="1">
      <c r="A14" s="1548" t="s">
        <v>39</v>
      </c>
      <c r="B14" s="573" t="s">
        <v>133</v>
      </c>
      <c r="C14" s="893">
        <v>336</v>
      </c>
      <c r="D14" s="889">
        <v>10</v>
      </c>
      <c r="E14" s="889">
        <v>2</v>
      </c>
      <c r="F14" s="889">
        <v>81</v>
      </c>
      <c r="G14" s="889">
        <v>1</v>
      </c>
      <c r="H14" s="889">
        <v>1</v>
      </c>
      <c r="I14" s="889">
        <v>0</v>
      </c>
      <c r="J14" s="890">
        <v>431</v>
      </c>
      <c r="K14" s="324" t="s">
        <v>134</v>
      </c>
      <c r="L14" s="1549" t="s">
        <v>250</v>
      </c>
      <c r="M14" s="161"/>
    </row>
    <row r="15" spans="1:13" s="162" customFormat="1" ht="18.95" customHeight="1">
      <c r="A15" s="1548"/>
      <c r="B15" s="573" t="s">
        <v>135</v>
      </c>
      <c r="C15" s="893">
        <v>1040</v>
      </c>
      <c r="D15" s="889">
        <v>34</v>
      </c>
      <c r="E15" s="889">
        <v>3</v>
      </c>
      <c r="F15" s="889">
        <v>342</v>
      </c>
      <c r="G15" s="889">
        <v>5</v>
      </c>
      <c r="H15" s="889">
        <v>1</v>
      </c>
      <c r="I15" s="889">
        <v>0</v>
      </c>
      <c r="J15" s="890">
        <v>1425</v>
      </c>
      <c r="K15" s="324" t="s">
        <v>136</v>
      </c>
      <c r="L15" s="1549"/>
      <c r="M15" s="161"/>
    </row>
    <row r="16" spans="1:13" s="165" customFormat="1" ht="18.95" customHeight="1">
      <c r="A16" s="727" t="s">
        <v>274</v>
      </c>
      <c r="B16" s="573" t="s">
        <v>133</v>
      </c>
      <c r="C16" s="893">
        <v>117</v>
      </c>
      <c r="D16" s="889">
        <v>0</v>
      </c>
      <c r="E16" s="889">
        <v>0</v>
      </c>
      <c r="F16" s="889">
        <v>25</v>
      </c>
      <c r="G16" s="889">
        <v>3</v>
      </c>
      <c r="H16" s="889">
        <v>5</v>
      </c>
      <c r="I16" s="889">
        <v>0</v>
      </c>
      <c r="J16" s="890">
        <v>150</v>
      </c>
      <c r="K16" s="324" t="s">
        <v>134</v>
      </c>
      <c r="L16" s="1549" t="s">
        <v>275</v>
      </c>
      <c r="M16" s="164"/>
    </row>
    <row r="17" spans="1:13" s="165" customFormat="1" ht="18.95" customHeight="1">
      <c r="A17" s="1548"/>
      <c r="B17" s="573" t="s">
        <v>135</v>
      </c>
      <c r="C17" s="893">
        <v>592</v>
      </c>
      <c r="D17" s="889">
        <v>0</v>
      </c>
      <c r="E17" s="889">
        <v>0</v>
      </c>
      <c r="F17" s="889">
        <v>135</v>
      </c>
      <c r="G17" s="889">
        <v>19</v>
      </c>
      <c r="H17" s="889">
        <v>20</v>
      </c>
      <c r="I17" s="889">
        <v>0</v>
      </c>
      <c r="J17" s="890">
        <v>766</v>
      </c>
      <c r="K17" s="324" t="s">
        <v>136</v>
      </c>
      <c r="L17" s="1549"/>
      <c r="M17" s="164"/>
    </row>
    <row r="18" spans="1:13" s="165" customFormat="1" ht="18.95" customHeight="1">
      <c r="A18" s="1548" t="s">
        <v>1</v>
      </c>
      <c r="B18" s="573" t="s">
        <v>133</v>
      </c>
      <c r="C18" s="893">
        <v>0</v>
      </c>
      <c r="D18" s="889">
        <v>0</v>
      </c>
      <c r="E18" s="889">
        <v>0</v>
      </c>
      <c r="F18" s="889">
        <v>0</v>
      </c>
      <c r="G18" s="889">
        <v>0</v>
      </c>
      <c r="H18" s="889">
        <v>0</v>
      </c>
      <c r="I18" s="889">
        <v>30</v>
      </c>
      <c r="J18" s="890">
        <v>30</v>
      </c>
      <c r="K18" s="324" t="s">
        <v>134</v>
      </c>
      <c r="L18" s="1549" t="s">
        <v>4</v>
      </c>
      <c r="M18" s="164"/>
    </row>
    <row r="19" spans="1:13" s="165" customFormat="1" ht="18.95" customHeight="1">
      <c r="A19" s="1548"/>
      <c r="B19" s="573" t="s">
        <v>135</v>
      </c>
      <c r="C19" s="893">
        <v>0</v>
      </c>
      <c r="D19" s="889">
        <v>0</v>
      </c>
      <c r="E19" s="889">
        <v>0</v>
      </c>
      <c r="F19" s="889">
        <v>0</v>
      </c>
      <c r="G19" s="889">
        <v>0</v>
      </c>
      <c r="H19" s="889">
        <v>0</v>
      </c>
      <c r="I19" s="889">
        <v>143</v>
      </c>
      <c r="J19" s="890">
        <v>143</v>
      </c>
      <c r="K19" s="324" t="s">
        <v>136</v>
      </c>
      <c r="L19" s="1549"/>
      <c r="M19" s="164"/>
    </row>
    <row r="20" spans="1:13" s="165" customFormat="1" ht="18.95" customHeight="1">
      <c r="A20" s="1548" t="s">
        <v>42</v>
      </c>
      <c r="B20" s="573" t="s">
        <v>133</v>
      </c>
      <c r="C20" s="893">
        <v>42905</v>
      </c>
      <c r="D20" s="889">
        <v>2780</v>
      </c>
      <c r="E20" s="889">
        <v>85</v>
      </c>
      <c r="F20" s="889">
        <v>3347</v>
      </c>
      <c r="G20" s="889">
        <v>29</v>
      </c>
      <c r="H20" s="889">
        <v>26</v>
      </c>
      <c r="I20" s="889">
        <v>30</v>
      </c>
      <c r="J20" s="890">
        <v>49202</v>
      </c>
      <c r="K20" s="324" t="s">
        <v>134</v>
      </c>
      <c r="L20" s="1549" t="s">
        <v>2</v>
      </c>
      <c r="M20" s="164"/>
    </row>
    <row r="21" spans="1:13" s="165" customFormat="1" ht="18.95" customHeight="1">
      <c r="A21" s="565"/>
      <c r="B21" s="331" t="s">
        <v>135</v>
      </c>
      <c r="C21" s="1550">
        <v>238741</v>
      </c>
      <c r="D21" s="1551">
        <v>13829</v>
      </c>
      <c r="E21" s="1551">
        <v>402</v>
      </c>
      <c r="F21" s="1551">
        <v>16199</v>
      </c>
      <c r="G21" s="1551">
        <v>143</v>
      </c>
      <c r="H21" s="1551">
        <v>119</v>
      </c>
      <c r="I21" s="1551">
        <v>143</v>
      </c>
      <c r="J21" s="1552">
        <v>269576</v>
      </c>
      <c r="K21" s="1265" t="s">
        <v>136</v>
      </c>
      <c r="L21" s="586"/>
      <c r="M21" s="164"/>
    </row>
    <row r="22" spans="1:13" s="161" customFormat="1" ht="20.100000000000001" customHeight="1">
      <c r="A22" s="2099" t="s">
        <v>405</v>
      </c>
      <c r="B22" s="2099"/>
      <c r="C22" s="2099"/>
      <c r="D22" s="2099"/>
      <c r="E22" s="2099"/>
      <c r="F22" s="2099"/>
      <c r="G22" s="2099"/>
      <c r="H22" s="2099"/>
      <c r="I22" s="2099"/>
      <c r="J22" s="2099"/>
      <c r="K22" s="2099"/>
      <c r="L22" s="2099"/>
    </row>
    <row r="23" spans="1:13" s="162" customFormat="1" ht="29.25" customHeight="1">
      <c r="A23" s="2086" t="s">
        <v>500</v>
      </c>
      <c r="B23" s="2086"/>
      <c r="C23" s="2086"/>
      <c r="D23" s="2086"/>
      <c r="E23" s="2086"/>
      <c r="F23" s="2086"/>
      <c r="G23" s="2086"/>
      <c r="H23" s="2086"/>
      <c r="I23" s="2086"/>
      <c r="J23" s="2086"/>
      <c r="K23" s="2086"/>
      <c r="L23" s="2086"/>
      <c r="M23" s="161"/>
    </row>
    <row r="24" spans="1:13" s="162" customFormat="1" ht="6" customHeight="1">
      <c r="A24" s="166"/>
      <c r="B24" s="166"/>
      <c r="C24" s="2100"/>
      <c r="D24" s="2100"/>
      <c r="E24" s="2100"/>
      <c r="F24" s="2100"/>
      <c r="G24" s="2101"/>
      <c r="H24" s="2101"/>
      <c r="I24" s="2101"/>
      <c r="J24" s="166"/>
      <c r="K24" s="166"/>
      <c r="L24" s="166"/>
      <c r="M24" s="161"/>
    </row>
    <row r="25" spans="1:13" s="162" customFormat="1" ht="18.95" customHeight="1">
      <c r="A25" s="2087" t="s">
        <v>64</v>
      </c>
      <c r="B25" s="2088"/>
      <c r="C25" s="2083" t="s">
        <v>127</v>
      </c>
      <c r="D25" s="2084"/>
      <c r="E25" s="2084"/>
      <c r="F25" s="2084"/>
      <c r="G25" s="2093" t="s">
        <v>132</v>
      </c>
      <c r="H25" s="2093"/>
      <c r="I25" s="2105"/>
      <c r="J25" s="339" t="s">
        <v>21</v>
      </c>
      <c r="K25" s="1867" t="s">
        <v>25</v>
      </c>
      <c r="L25" s="1868"/>
      <c r="M25" s="161"/>
    </row>
    <row r="26" spans="1:13" s="162" customFormat="1" ht="24.75" customHeight="1">
      <c r="A26" s="2102"/>
      <c r="B26" s="2103"/>
      <c r="C26" s="737" t="s">
        <v>65</v>
      </c>
      <c r="D26" s="738" t="s">
        <v>66</v>
      </c>
      <c r="E26" s="739" t="s">
        <v>67</v>
      </c>
      <c r="F26" s="740" t="s">
        <v>68</v>
      </c>
      <c r="G26" s="741" t="s">
        <v>69</v>
      </c>
      <c r="H26" s="741" t="s">
        <v>40</v>
      </c>
      <c r="I26" s="741" t="s">
        <v>1</v>
      </c>
      <c r="J26" s="1746" t="s">
        <v>2</v>
      </c>
      <c r="K26" s="1926"/>
      <c r="L26" s="1870"/>
      <c r="M26" s="161"/>
    </row>
    <row r="27" spans="1:13" s="162" customFormat="1" ht="33.75" customHeight="1">
      <c r="A27" s="2091"/>
      <c r="B27" s="2104"/>
      <c r="C27" s="574" t="s">
        <v>70</v>
      </c>
      <c r="D27" s="575" t="s">
        <v>71</v>
      </c>
      <c r="E27" s="576" t="s">
        <v>72</v>
      </c>
      <c r="F27" s="577" t="s">
        <v>130</v>
      </c>
      <c r="G27" s="578" t="s">
        <v>73</v>
      </c>
      <c r="H27" s="578" t="s">
        <v>41</v>
      </c>
      <c r="I27" s="578" t="s">
        <v>4</v>
      </c>
      <c r="J27" s="1747"/>
      <c r="K27" s="1871"/>
      <c r="L27" s="1872"/>
      <c r="M27" s="161"/>
    </row>
    <row r="28" spans="1:13" s="162" customFormat="1" ht="18.95" customHeight="1">
      <c r="A28" s="1544" t="s">
        <v>137</v>
      </c>
      <c r="B28" s="743"/>
      <c r="C28" s="744"/>
      <c r="D28" s="745"/>
      <c r="E28" s="745"/>
      <c r="F28" s="745"/>
      <c r="G28" s="746"/>
      <c r="H28" s="746"/>
      <c r="I28" s="746"/>
      <c r="J28" s="747"/>
      <c r="K28" s="1059"/>
      <c r="L28" s="408" t="s">
        <v>5</v>
      </c>
      <c r="M28" s="161"/>
    </row>
    <row r="29" spans="1:13" s="165" customFormat="1" ht="18.95" customHeight="1">
      <c r="A29" s="1114" t="s">
        <v>33</v>
      </c>
      <c r="B29" s="593" t="s">
        <v>133</v>
      </c>
      <c r="C29" s="999">
        <v>245</v>
      </c>
      <c r="D29" s="1000">
        <v>4</v>
      </c>
      <c r="E29" s="1000">
        <v>0</v>
      </c>
      <c r="F29" s="1000">
        <v>2</v>
      </c>
      <c r="G29" s="1000">
        <v>1</v>
      </c>
      <c r="H29" s="1000">
        <v>0</v>
      </c>
      <c r="I29" s="1000">
        <v>0</v>
      </c>
      <c r="J29" s="890">
        <v>252</v>
      </c>
      <c r="K29" s="328" t="s">
        <v>134</v>
      </c>
      <c r="L29" s="543" t="s">
        <v>34</v>
      </c>
      <c r="M29" s="164"/>
    </row>
    <row r="30" spans="1:13" s="165" customFormat="1" ht="18.95" customHeight="1">
      <c r="A30" s="542"/>
      <c r="B30" s="593" t="s">
        <v>135</v>
      </c>
      <c r="C30" s="999">
        <v>1539</v>
      </c>
      <c r="D30" s="1000">
        <v>21</v>
      </c>
      <c r="E30" s="1000">
        <v>0</v>
      </c>
      <c r="F30" s="1000">
        <v>6</v>
      </c>
      <c r="G30" s="1000">
        <v>1</v>
      </c>
      <c r="H30" s="1000">
        <v>0</v>
      </c>
      <c r="I30" s="1000">
        <v>0</v>
      </c>
      <c r="J30" s="890">
        <v>1567</v>
      </c>
      <c r="K30" s="328" t="s">
        <v>136</v>
      </c>
      <c r="L30" s="543"/>
      <c r="M30" s="164"/>
    </row>
    <row r="31" spans="1:13" s="165" customFormat="1" ht="18.95" customHeight="1">
      <c r="A31" s="542" t="s">
        <v>35</v>
      </c>
      <c r="B31" s="593" t="s">
        <v>133</v>
      </c>
      <c r="C31" s="999">
        <v>8149</v>
      </c>
      <c r="D31" s="1000">
        <v>265</v>
      </c>
      <c r="E31" s="1000">
        <v>8</v>
      </c>
      <c r="F31" s="1000">
        <v>363</v>
      </c>
      <c r="G31" s="1000">
        <v>7</v>
      </c>
      <c r="H31" s="1000">
        <v>6</v>
      </c>
      <c r="I31" s="1000">
        <v>0</v>
      </c>
      <c r="J31" s="890">
        <v>8798</v>
      </c>
      <c r="K31" s="328" t="s">
        <v>134</v>
      </c>
      <c r="L31" s="543" t="s">
        <v>36</v>
      </c>
      <c r="M31" s="164"/>
    </row>
    <row r="32" spans="1:13" s="165" customFormat="1" ht="18.95" customHeight="1">
      <c r="A32" s="542"/>
      <c r="B32" s="593" t="s">
        <v>135</v>
      </c>
      <c r="C32" s="999">
        <v>50986</v>
      </c>
      <c r="D32" s="1000">
        <v>1516</v>
      </c>
      <c r="E32" s="1000">
        <v>49</v>
      </c>
      <c r="F32" s="1000">
        <v>1890</v>
      </c>
      <c r="G32" s="1000">
        <v>35</v>
      </c>
      <c r="H32" s="1000">
        <v>30</v>
      </c>
      <c r="I32" s="1000">
        <v>0</v>
      </c>
      <c r="J32" s="890">
        <v>54506</v>
      </c>
      <c r="K32" s="328" t="s">
        <v>136</v>
      </c>
      <c r="L32" s="543"/>
      <c r="M32" s="164"/>
    </row>
    <row r="33" spans="1:13" s="165" customFormat="1" ht="18.95" customHeight="1">
      <c r="A33" s="542" t="s">
        <v>37</v>
      </c>
      <c r="B33" s="593" t="s">
        <v>133</v>
      </c>
      <c r="C33" s="999">
        <v>20760</v>
      </c>
      <c r="D33" s="1000">
        <v>1519</v>
      </c>
      <c r="E33" s="1000">
        <v>53</v>
      </c>
      <c r="F33" s="1000">
        <v>2018</v>
      </c>
      <c r="G33" s="1000">
        <v>14</v>
      </c>
      <c r="H33" s="1000">
        <v>9</v>
      </c>
      <c r="I33" s="1000">
        <v>0</v>
      </c>
      <c r="J33" s="890">
        <v>24373</v>
      </c>
      <c r="K33" s="328" t="s">
        <v>134</v>
      </c>
      <c r="L33" s="543" t="s">
        <v>38</v>
      </c>
      <c r="M33" s="164"/>
    </row>
    <row r="34" spans="1:13" s="165" customFormat="1" ht="18.95" customHeight="1">
      <c r="A34" s="542"/>
      <c r="B34" s="593" t="s">
        <v>135</v>
      </c>
      <c r="C34" s="999">
        <v>110492</v>
      </c>
      <c r="D34" s="1000">
        <v>7346</v>
      </c>
      <c r="E34" s="1000">
        <v>246</v>
      </c>
      <c r="F34" s="1000">
        <v>9508</v>
      </c>
      <c r="G34" s="1000">
        <v>65</v>
      </c>
      <c r="H34" s="1000">
        <v>45</v>
      </c>
      <c r="I34" s="1000">
        <v>0</v>
      </c>
      <c r="J34" s="890">
        <v>127702</v>
      </c>
      <c r="K34" s="328" t="s">
        <v>136</v>
      </c>
      <c r="L34" s="543"/>
      <c r="M34" s="164"/>
    </row>
    <row r="35" spans="1:13" s="165" customFormat="1" ht="18.95" customHeight="1">
      <c r="A35" s="542" t="s">
        <v>39</v>
      </c>
      <c r="B35" s="593" t="s">
        <v>133</v>
      </c>
      <c r="C35" s="999">
        <v>204</v>
      </c>
      <c r="D35" s="1000">
        <v>5</v>
      </c>
      <c r="E35" s="1000">
        <v>2</v>
      </c>
      <c r="F35" s="1000">
        <v>59</v>
      </c>
      <c r="G35" s="1000">
        <v>1</v>
      </c>
      <c r="H35" s="1000">
        <v>1</v>
      </c>
      <c r="I35" s="1000">
        <v>0</v>
      </c>
      <c r="J35" s="890">
        <v>272</v>
      </c>
      <c r="K35" s="328" t="s">
        <v>134</v>
      </c>
      <c r="L35" s="543" t="s">
        <v>250</v>
      </c>
      <c r="M35" s="164"/>
    </row>
    <row r="36" spans="1:13" s="165" customFormat="1" ht="18.95" customHeight="1">
      <c r="A36" s="542"/>
      <c r="B36" s="593" t="s">
        <v>135</v>
      </c>
      <c r="C36" s="999">
        <v>589</v>
      </c>
      <c r="D36" s="1000">
        <v>16</v>
      </c>
      <c r="E36" s="1000">
        <v>3</v>
      </c>
      <c r="F36" s="1000">
        <v>252</v>
      </c>
      <c r="G36" s="1000">
        <v>5</v>
      </c>
      <c r="H36" s="1000">
        <v>1</v>
      </c>
      <c r="I36" s="1000">
        <v>0</v>
      </c>
      <c r="J36" s="890">
        <v>866</v>
      </c>
      <c r="K36" s="328" t="s">
        <v>136</v>
      </c>
      <c r="L36" s="543"/>
      <c r="M36" s="164"/>
    </row>
    <row r="37" spans="1:13" s="165" customFormat="1" ht="18.95" customHeight="1">
      <c r="A37" s="728" t="s">
        <v>274</v>
      </c>
      <c r="B37" s="593" t="s">
        <v>133</v>
      </c>
      <c r="C37" s="999">
        <v>115</v>
      </c>
      <c r="D37" s="1000">
        <v>0</v>
      </c>
      <c r="E37" s="1000">
        <v>0</v>
      </c>
      <c r="F37" s="1000">
        <v>25</v>
      </c>
      <c r="G37" s="1000">
        <v>3</v>
      </c>
      <c r="H37" s="1000">
        <v>5</v>
      </c>
      <c r="I37" s="1000">
        <v>0</v>
      </c>
      <c r="J37" s="890">
        <v>148</v>
      </c>
      <c r="K37" s="328" t="s">
        <v>134</v>
      </c>
      <c r="L37" s="543" t="s">
        <v>275</v>
      </c>
      <c r="M37" s="164"/>
    </row>
    <row r="38" spans="1:13" s="165" customFormat="1" ht="18.95" customHeight="1">
      <c r="A38" s="542"/>
      <c r="B38" s="593" t="s">
        <v>135</v>
      </c>
      <c r="C38" s="999">
        <v>583</v>
      </c>
      <c r="D38" s="1000">
        <v>0</v>
      </c>
      <c r="E38" s="1000">
        <v>0</v>
      </c>
      <c r="F38" s="1000">
        <v>135</v>
      </c>
      <c r="G38" s="1000">
        <v>19</v>
      </c>
      <c r="H38" s="1000">
        <v>20</v>
      </c>
      <c r="I38" s="1000">
        <v>0</v>
      </c>
      <c r="J38" s="890">
        <v>757</v>
      </c>
      <c r="K38" s="328" t="s">
        <v>136</v>
      </c>
      <c r="L38" s="543"/>
      <c r="M38" s="164"/>
    </row>
    <row r="39" spans="1:13" s="168" customFormat="1" ht="18.95" customHeight="1">
      <c r="A39" s="542" t="s">
        <v>1</v>
      </c>
      <c r="B39" s="593" t="s">
        <v>133</v>
      </c>
      <c r="C39" s="999">
        <v>0</v>
      </c>
      <c r="D39" s="1000">
        <v>0</v>
      </c>
      <c r="E39" s="1000">
        <v>0</v>
      </c>
      <c r="F39" s="1000">
        <v>0</v>
      </c>
      <c r="G39" s="1000">
        <v>0</v>
      </c>
      <c r="H39" s="1000">
        <v>0</v>
      </c>
      <c r="I39" s="1000">
        <v>27</v>
      </c>
      <c r="J39" s="890">
        <v>27</v>
      </c>
      <c r="K39" s="328" t="s">
        <v>134</v>
      </c>
      <c r="L39" s="543" t="s">
        <v>4</v>
      </c>
      <c r="M39" s="167"/>
    </row>
    <row r="40" spans="1:13" s="162" customFormat="1" ht="18.95" customHeight="1">
      <c r="A40" s="542"/>
      <c r="B40" s="593" t="s">
        <v>135</v>
      </c>
      <c r="C40" s="999">
        <v>0</v>
      </c>
      <c r="D40" s="1000">
        <v>0</v>
      </c>
      <c r="E40" s="1000">
        <v>0</v>
      </c>
      <c r="F40" s="1000">
        <v>0</v>
      </c>
      <c r="G40" s="1000">
        <v>0</v>
      </c>
      <c r="H40" s="1000">
        <v>0</v>
      </c>
      <c r="I40" s="1000">
        <v>126</v>
      </c>
      <c r="J40" s="890">
        <v>126</v>
      </c>
      <c r="K40" s="328" t="s">
        <v>136</v>
      </c>
      <c r="L40" s="543"/>
      <c r="M40" s="161"/>
    </row>
    <row r="41" spans="1:13" s="162" customFormat="1" ht="18.95" customHeight="1">
      <c r="A41" s="572" t="s">
        <v>42</v>
      </c>
      <c r="B41" s="573" t="s">
        <v>133</v>
      </c>
      <c r="C41" s="1001">
        <v>29473</v>
      </c>
      <c r="D41" s="889">
        <v>1793</v>
      </c>
      <c r="E41" s="889">
        <v>63</v>
      </c>
      <c r="F41" s="889">
        <v>2467</v>
      </c>
      <c r="G41" s="889">
        <v>26</v>
      </c>
      <c r="H41" s="889">
        <v>21</v>
      </c>
      <c r="I41" s="889">
        <v>27</v>
      </c>
      <c r="J41" s="890">
        <v>33870</v>
      </c>
      <c r="K41" s="324" t="s">
        <v>134</v>
      </c>
      <c r="L41" s="585" t="s">
        <v>2</v>
      </c>
      <c r="M41" s="161"/>
    </row>
    <row r="42" spans="1:13" s="162" customFormat="1" ht="18.95" customHeight="1">
      <c r="A42" s="565"/>
      <c r="B42" s="331" t="s">
        <v>135</v>
      </c>
      <c r="C42" s="1002">
        <v>164189</v>
      </c>
      <c r="D42" s="891">
        <v>8899</v>
      </c>
      <c r="E42" s="891">
        <v>298</v>
      </c>
      <c r="F42" s="891">
        <v>11791</v>
      </c>
      <c r="G42" s="891">
        <v>125</v>
      </c>
      <c r="H42" s="891">
        <v>96</v>
      </c>
      <c r="I42" s="891">
        <v>126</v>
      </c>
      <c r="J42" s="892">
        <v>185524</v>
      </c>
      <c r="K42" s="332" t="s">
        <v>136</v>
      </c>
      <c r="L42" s="586"/>
      <c r="M42" s="161"/>
    </row>
    <row r="43" spans="1:13" s="165" customFormat="1" ht="20.100000000000001" customHeight="1">
      <c r="A43" s="2099" t="s">
        <v>405</v>
      </c>
      <c r="B43" s="2099"/>
      <c r="C43" s="2099"/>
      <c r="D43" s="2099"/>
      <c r="E43" s="2099"/>
      <c r="F43" s="2099"/>
      <c r="G43" s="2099"/>
      <c r="H43" s="2099"/>
      <c r="I43" s="2099"/>
      <c r="J43" s="2099"/>
      <c r="K43" s="2099"/>
      <c r="L43" s="2099"/>
      <c r="M43" s="164"/>
    </row>
    <row r="44" spans="1:13" s="165" customFormat="1" ht="27" customHeight="1">
      <c r="A44" s="2086" t="s">
        <v>500</v>
      </c>
      <c r="B44" s="2086"/>
      <c r="C44" s="2086"/>
      <c r="D44" s="2086"/>
      <c r="E44" s="2086"/>
      <c r="F44" s="2086"/>
      <c r="G44" s="2086"/>
      <c r="H44" s="2086"/>
      <c r="I44" s="2086"/>
      <c r="J44" s="2086"/>
      <c r="K44" s="2086"/>
      <c r="L44" s="2086"/>
      <c r="M44" s="164"/>
    </row>
    <row r="45" spans="1:13" s="165" customFormat="1" ht="6" customHeight="1">
      <c r="A45" s="166"/>
      <c r="B45" s="166"/>
      <c r="C45" s="2100"/>
      <c r="D45" s="2100"/>
      <c r="E45" s="2100"/>
      <c r="F45" s="2100"/>
      <c r="G45" s="2101"/>
      <c r="H45" s="2101"/>
      <c r="I45" s="2101"/>
      <c r="J45" s="166"/>
      <c r="K45" s="166"/>
      <c r="L45" s="166"/>
      <c r="M45" s="164"/>
    </row>
    <row r="46" spans="1:13" s="165" customFormat="1" ht="21.75" customHeight="1">
      <c r="A46" s="2087" t="s">
        <v>64</v>
      </c>
      <c r="B46" s="2094"/>
      <c r="C46" s="2083" t="s">
        <v>127</v>
      </c>
      <c r="D46" s="2084"/>
      <c r="E46" s="2084"/>
      <c r="F46" s="2084"/>
      <c r="G46" s="2093" t="s">
        <v>132</v>
      </c>
      <c r="H46" s="2093"/>
      <c r="I46" s="2105"/>
      <c r="J46" s="340" t="s">
        <v>21</v>
      </c>
      <c r="K46" s="1867" t="s">
        <v>25</v>
      </c>
      <c r="L46" s="1868"/>
      <c r="M46" s="164"/>
    </row>
    <row r="47" spans="1:13" s="165" customFormat="1" ht="18.95" customHeight="1">
      <c r="A47" s="2095"/>
      <c r="B47" s="2096"/>
      <c r="C47" s="737" t="s">
        <v>65</v>
      </c>
      <c r="D47" s="738" t="s">
        <v>66</v>
      </c>
      <c r="E47" s="739" t="s">
        <v>67</v>
      </c>
      <c r="F47" s="740" t="s">
        <v>68</v>
      </c>
      <c r="G47" s="741" t="s">
        <v>69</v>
      </c>
      <c r="H47" s="741" t="s">
        <v>40</v>
      </c>
      <c r="I47" s="742" t="s">
        <v>1</v>
      </c>
      <c r="J47" s="1826" t="s">
        <v>2</v>
      </c>
      <c r="K47" s="1869"/>
      <c r="L47" s="1870"/>
      <c r="M47" s="164"/>
    </row>
    <row r="48" spans="1:13" s="165" customFormat="1" ht="26.25" customHeight="1">
      <c r="A48" s="2097"/>
      <c r="B48" s="2098"/>
      <c r="C48" s="574" t="s">
        <v>70</v>
      </c>
      <c r="D48" s="575" t="s">
        <v>71</v>
      </c>
      <c r="E48" s="576" t="s">
        <v>72</v>
      </c>
      <c r="F48" s="577" t="s">
        <v>130</v>
      </c>
      <c r="G48" s="578" t="s">
        <v>73</v>
      </c>
      <c r="H48" s="578" t="s">
        <v>41</v>
      </c>
      <c r="I48" s="579" t="s">
        <v>4</v>
      </c>
      <c r="J48" s="1747"/>
      <c r="K48" s="1871"/>
      <c r="L48" s="1872"/>
      <c r="M48" s="164"/>
    </row>
    <row r="49" spans="1:13" s="165" customFormat="1" ht="18.95" customHeight="1">
      <c r="A49" s="594" t="s">
        <v>126</v>
      </c>
      <c r="B49" s="583"/>
      <c r="C49" s="569"/>
      <c r="D49" s="570"/>
      <c r="E49" s="570"/>
      <c r="F49" s="570"/>
      <c r="G49" s="571"/>
      <c r="H49" s="571"/>
      <c r="I49" s="571"/>
      <c r="J49" s="595"/>
      <c r="K49" s="596"/>
      <c r="L49" s="408" t="s">
        <v>9</v>
      </c>
      <c r="M49" s="164"/>
    </row>
    <row r="50" spans="1:13" s="165" customFormat="1" ht="18.95" customHeight="1">
      <c r="A50" s="542" t="s">
        <v>33</v>
      </c>
      <c r="B50" s="593" t="s">
        <v>133</v>
      </c>
      <c r="C50" s="999">
        <v>8</v>
      </c>
      <c r="D50" s="1000">
        <v>0</v>
      </c>
      <c r="E50" s="1000">
        <v>0</v>
      </c>
      <c r="F50" s="1000">
        <v>0</v>
      </c>
      <c r="G50" s="1000">
        <v>0</v>
      </c>
      <c r="H50" s="1000">
        <v>0</v>
      </c>
      <c r="I50" s="1000">
        <v>0</v>
      </c>
      <c r="J50" s="890">
        <v>8</v>
      </c>
      <c r="K50" s="328" t="s">
        <v>134</v>
      </c>
      <c r="L50" s="543" t="s">
        <v>34</v>
      </c>
      <c r="M50" s="164"/>
    </row>
    <row r="51" spans="1:13" s="165" customFormat="1" ht="18.95" customHeight="1">
      <c r="A51" s="542"/>
      <c r="B51" s="593" t="s">
        <v>135</v>
      </c>
      <c r="C51" s="999">
        <v>54</v>
      </c>
      <c r="D51" s="1000">
        <v>0</v>
      </c>
      <c r="E51" s="1000">
        <v>0</v>
      </c>
      <c r="F51" s="1000">
        <v>0</v>
      </c>
      <c r="G51" s="1000">
        <v>0</v>
      </c>
      <c r="H51" s="1000">
        <v>0</v>
      </c>
      <c r="I51" s="1000">
        <v>0</v>
      </c>
      <c r="J51" s="890">
        <v>54</v>
      </c>
      <c r="K51" s="328" t="s">
        <v>136</v>
      </c>
      <c r="L51" s="543"/>
      <c r="M51" s="164"/>
    </row>
    <row r="52" spans="1:13" s="165" customFormat="1" ht="18.95" customHeight="1">
      <c r="A52" s="542" t="s">
        <v>35</v>
      </c>
      <c r="B52" s="593" t="s">
        <v>133</v>
      </c>
      <c r="C52" s="999">
        <v>3847</v>
      </c>
      <c r="D52" s="1000">
        <v>335</v>
      </c>
      <c r="E52" s="1000">
        <v>4</v>
      </c>
      <c r="F52" s="1000">
        <v>204</v>
      </c>
      <c r="G52" s="1000">
        <v>1</v>
      </c>
      <c r="H52" s="1000">
        <v>2</v>
      </c>
      <c r="I52" s="1000">
        <v>0</v>
      </c>
      <c r="J52" s="890">
        <v>4393</v>
      </c>
      <c r="K52" s="328" t="s">
        <v>134</v>
      </c>
      <c r="L52" s="543" t="s">
        <v>36</v>
      </c>
      <c r="M52" s="164"/>
    </row>
    <row r="53" spans="1:13" s="165" customFormat="1" ht="18.95" customHeight="1">
      <c r="A53" s="542"/>
      <c r="B53" s="593" t="s">
        <v>135</v>
      </c>
      <c r="C53" s="999">
        <v>23720</v>
      </c>
      <c r="D53" s="1000">
        <v>1814</v>
      </c>
      <c r="E53" s="1000">
        <v>21</v>
      </c>
      <c r="F53" s="1000">
        <v>1134</v>
      </c>
      <c r="G53" s="1000">
        <v>9</v>
      </c>
      <c r="H53" s="1000">
        <v>11</v>
      </c>
      <c r="I53" s="1000">
        <v>0</v>
      </c>
      <c r="J53" s="890">
        <v>26709</v>
      </c>
      <c r="K53" s="328" t="s">
        <v>136</v>
      </c>
      <c r="L53" s="543"/>
      <c r="M53" s="164"/>
    </row>
    <row r="54" spans="1:13" s="165" customFormat="1" ht="18.95" customHeight="1">
      <c r="A54" s="542" t="s">
        <v>37</v>
      </c>
      <c r="B54" s="593" t="s">
        <v>133</v>
      </c>
      <c r="C54" s="999">
        <v>9443</v>
      </c>
      <c r="D54" s="1000">
        <v>647</v>
      </c>
      <c r="E54" s="1000">
        <v>18</v>
      </c>
      <c r="F54" s="1000">
        <v>654</v>
      </c>
      <c r="G54" s="1000">
        <v>2</v>
      </c>
      <c r="H54" s="1000">
        <v>3</v>
      </c>
      <c r="I54" s="1000">
        <v>0</v>
      </c>
      <c r="J54" s="890">
        <v>10767</v>
      </c>
      <c r="K54" s="328" t="s">
        <v>134</v>
      </c>
      <c r="L54" s="543" t="s">
        <v>38</v>
      </c>
      <c r="M54" s="164"/>
    </row>
    <row r="55" spans="1:13" s="165" customFormat="1" ht="18.95" customHeight="1">
      <c r="A55" s="542"/>
      <c r="B55" s="593" t="s">
        <v>135</v>
      </c>
      <c r="C55" s="999">
        <v>50318</v>
      </c>
      <c r="D55" s="1000">
        <v>3098</v>
      </c>
      <c r="E55" s="1000">
        <v>83</v>
      </c>
      <c r="F55" s="1000">
        <v>3184</v>
      </c>
      <c r="G55" s="1000">
        <v>9</v>
      </c>
      <c r="H55" s="1000">
        <v>12</v>
      </c>
      <c r="I55" s="1000">
        <v>0</v>
      </c>
      <c r="J55" s="890">
        <v>56704</v>
      </c>
      <c r="K55" s="328" t="s">
        <v>136</v>
      </c>
      <c r="L55" s="543"/>
      <c r="M55" s="164"/>
    </row>
    <row r="56" spans="1:13" ht="18.95" customHeight="1">
      <c r="A56" s="542" t="s">
        <v>39</v>
      </c>
      <c r="B56" s="593" t="s">
        <v>133</v>
      </c>
      <c r="C56" s="999">
        <v>132</v>
      </c>
      <c r="D56" s="1000">
        <v>5</v>
      </c>
      <c r="E56" s="1000">
        <v>0</v>
      </c>
      <c r="F56" s="1000">
        <v>22</v>
      </c>
      <c r="G56" s="1000">
        <v>0</v>
      </c>
      <c r="H56" s="1000">
        <v>0</v>
      </c>
      <c r="I56" s="1000">
        <v>0</v>
      </c>
      <c r="J56" s="890">
        <v>159</v>
      </c>
      <c r="K56" s="328" t="s">
        <v>134</v>
      </c>
      <c r="L56" s="543" t="s">
        <v>250</v>
      </c>
    </row>
    <row r="57" spans="1:13" ht="18.95" customHeight="1">
      <c r="A57" s="542"/>
      <c r="B57" s="593" t="s">
        <v>135</v>
      </c>
      <c r="C57" s="999">
        <v>451</v>
      </c>
      <c r="D57" s="1000">
        <v>18</v>
      </c>
      <c r="E57" s="1000">
        <v>0</v>
      </c>
      <c r="F57" s="1000">
        <v>90</v>
      </c>
      <c r="G57" s="1000">
        <v>0</v>
      </c>
      <c r="H57" s="1000">
        <v>0</v>
      </c>
      <c r="I57" s="1000">
        <v>0</v>
      </c>
      <c r="J57" s="890">
        <v>559</v>
      </c>
      <c r="K57" s="328" t="s">
        <v>136</v>
      </c>
      <c r="L57" s="543"/>
    </row>
    <row r="58" spans="1:13" s="165" customFormat="1" ht="18.95" customHeight="1">
      <c r="A58" s="615" t="s">
        <v>274</v>
      </c>
      <c r="B58" s="593" t="s">
        <v>133</v>
      </c>
      <c r="C58" s="999">
        <v>2</v>
      </c>
      <c r="D58" s="1000">
        <v>0</v>
      </c>
      <c r="E58" s="1000">
        <v>0</v>
      </c>
      <c r="F58" s="1000">
        <v>0</v>
      </c>
      <c r="G58" s="1000">
        <v>0</v>
      </c>
      <c r="H58" s="1000">
        <v>0</v>
      </c>
      <c r="I58" s="1000">
        <v>0</v>
      </c>
      <c r="J58" s="890">
        <v>2</v>
      </c>
      <c r="K58" s="328" t="s">
        <v>134</v>
      </c>
      <c r="L58" s="543" t="s">
        <v>275</v>
      </c>
      <c r="M58" s="164"/>
    </row>
    <row r="59" spans="1:13" ht="18.95" customHeight="1">
      <c r="A59" s="542"/>
      <c r="B59" s="593" t="s">
        <v>135</v>
      </c>
      <c r="C59" s="999">
        <v>9</v>
      </c>
      <c r="D59" s="1000">
        <v>0</v>
      </c>
      <c r="E59" s="1000">
        <v>0</v>
      </c>
      <c r="F59" s="1000">
        <v>0</v>
      </c>
      <c r="G59" s="1000">
        <v>0</v>
      </c>
      <c r="H59" s="1000">
        <v>0</v>
      </c>
      <c r="I59" s="1000">
        <v>0</v>
      </c>
      <c r="J59" s="890">
        <v>9</v>
      </c>
      <c r="K59" s="328" t="s">
        <v>136</v>
      </c>
      <c r="L59" s="543"/>
    </row>
    <row r="60" spans="1:13" ht="18.95" customHeight="1">
      <c r="A60" s="542" t="s">
        <v>1</v>
      </c>
      <c r="B60" s="593" t="s">
        <v>133</v>
      </c>
      <c r="C60" s="999">
        <v>0</v>
      </c>
      <c r="D60" s="1000">
        <v>0</v>
      </c>
      <c r="E60" s="1000">
        <v>0</v>
      </c>
      <c r="F60" s="1000">
        <v>0</v>
      </c>
      <c r="G60" s="1000">
        <v>0</v>
      </c>
      <c r="H60" s="1000">
        <v>0</v>
      </c>
      <c r="I60" s="1000">
        <v>3</v>
      </c>
      <c r="J60" s="890">
        <v>3</v>
      </c>
      <c r="K60" s="328" t="s">
        <v>134</v>
      </c>
      <c r="L60" s="543" t="s">
        <v>4</v>
      </c>
    </row>
    <row r="61" spans="1:13" ht="18.95" customHeight="1">
      <c r="A61" s="542"/>
      <c r="B61" s="593" t="s">
        <v>135</v>
      </c>
      <c r="C61" s="999">
        <v>0</v>
      </c>
      <c r="D61" s="1000">
        <v>0</v>
      </c>
      <c r="E61" s="1000">
        <v>0</v>
      </c>
      <c r="F61" s="1000">
        <v>0</v>
      </c>
      <c r="G61" s="1000">
        <v>0</v>
      </c>
      <c r="H61" s="1000">
        <v>0</v>
      </c>
      <c r="I61" s="1000">
        <v>17</v>
      </c>
      <c r="J61" s="890">
        <v>17</v>
      </c>
      <c r="K61" s="328" t="s">
        <v>136</v>
      </c>
      <c r="L61" s="543"/>
    </row>
    <row r="62" spans="1:13" ht="18.95" customHeight="1">
      <c r="A62" s="572" t="s">
        <v>42</v>
      </c>
      <c r="B62" s="573" t="s">
        <v>133</v>
      </c>
      <c r="C62" s="1001">
        <v>13432</v>
      </c>
      <c r="D62" s="889">
        <v>987</v>
      </c>
      <c r="E62" s="889">
        <v>22</v>
      </c>
      <c r="F62" s="889">
        <v>880</v>
      </c>
      <c r="G62" s="889">
        <v>3</v>
      </c>
      <c r="H62" s="889">
        <v>5</v>
      </c>
      <c r="I62" s="889">
        <v>3</v>
      </c>
      <c r="J62" s="890">
        <v>15332</v>
      </c>
      <c r="K62" s="324" t="s">
        <v>134</v>
      </c>
      <c r="L62" s="597" t="s">
        <v>2</v>
      </c>
    </row>
    <row r="63" spans="1:13" ht="18.95" customHeight="1">
      <c r="A63" s="565"/>
      <c r="B63" s="331" t="s">
        <v>135</v>
      </c>
      <c r="C63" s="1002">
        <v>74552</v>
      </c>
      <c r="D63" s="891">
        <v>4930</v>
      </c>
      <c r="E63" s="891">
        <v>104</v>
      </c>
      <c r="F63" s="891">
        <v>4408</v>
      </c>
      <c r="G63" s="891">
        <v>18</v>
      </c>
      <c r="H63" s="891">
        <v>23</v>
      </c>
      <c r="I63" s="891">
        <v>17</v>
      </c>
      <c r="J63" s="892">
        <v>84052</v>
      </c>
      <c r="K63" s="332" t="s">
        <v>136</v>
      </c>
      <c r="L63" s="586"/>
    </row>
    <row r="64" spans="1:13" s="125" customFormat="1" ht="14.25">
      <c r="A64" s="1924" t="s">
        <v>377</v>
      </c>
      <c r="B64" s="1924"/>
      <c r="C64" s="1924"/>
      <c r="D64" s="1924"/>
      <c r="E64" s="1924"/>
      <c r="F64" s="383"/>
      <c r="G64" s="1834" t="s">
        <v>324</v>
      </c>
      <c r="H64" s="1834"/>
      <c r="I64" s="1834"/>
      <c r="J64" s="1834"/>
      <c r="K64" s="1834"/>
      <c r="L64" s="1834"/>
      <c r="M64" s="818"/>
    </row>
    <row r="65" spans="3:11">
      <c r="C65" s="215"/>
      <c r="D65" s="215"/>
      <c r="E65" s="215"/>
      <c r="F65" s="215"/>
      <c r="G65" s="160"/>
      <c r="H65" s="160"/>
      <c r="I65" s="160"/>
      <c r="J65" s="160"/>
      <c r="K65" s="216"/>
    </row>
  </sheetData>
  <mergeCells count="26">
    <mergeCell ref="K25:L27"/>
    <mergeCell ref="J26:J27"/>
    <mergeCell ref="G45:I45"/>
    <mergeCell ref="C46:F46"/>
    <mergeCell ref="G46:I46"/>
    <mergeCell ref="K46:L48"/>
    <mergeCell ref="J47:J48"/>
    <mergeCell ref="A43:L43"/>
    <mergeCell ref="A44:L44"/>
    <mergeCell ref="C45:F45"/>
    <mergeCell ref="A64:E64"/>
    <mergeCell ref="G64:L64"/>
    <mergeCell ref="A1:L1"/>
    <mergeCell ref="A2:L2"/>
    <mergeCell ref="A4:B6"/>
    <mergeCell ref="C4:F4"/>
    <mergeCell ref="G4:I4"/>
    <mergeCell ref="K4:L6"/>
    <mergeCell ref="A46:B48"/>
    <mergeCell ref="A22:L22"/>
    <mergeCell ref="A23:L23"/>
    <mergeCell ref="C24:F24"/>
    <mergeCell ref="G24:I24"/>
    <mergeCell ref="A25:B27"/>
    <mergeCell ref="C25:F25"/>
    <mergeCell ref="G25:I25"/>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1" max="11" man="1"/>
    <brk id="42" max="11" man="1"/>
  </rowBreaks>
</worksheet>
</file>

<file path=xl/worksheets/sheet27.xml><?xml version="1.0" encoding="utf-8"?>
<worksheet xmlns="http://schemas.openxmlformats.org/spreadsheetml/2006/main" xmlns:r="http://schemas.openxmlformats.org/officeDocument/2006/relationships">
  <sheetPr>
    <tabColor theme="1"/>
  </sheetPr>
  <dimension ref="A1:I38"/>
  <sheetViews>
    <sheetView showGridLines="0" rightToLeft="1" view="pageBreakPreview" topLeftCell="A16" zoomScaleNormal="100" zoomScaleSheetLayoutView="100" workbookViewId="0">
      <selection activeCell="M4" sqref="M4:M7"/>
    </sheetView>
  </sheetViews>
  <sheetFormatPr defaultColWidth="8" defaultRowHeight="12.75"/>
  <cols>
    <col min="1" max="1" width="19.42578125" style="18" customWidth="1"/>
    <col min="2" max="6" width="16.5703125" style="18" customWidth="1"/>
    <col min="7" max="7" width="14.28515625" style="18" customWidth="1"/>
    <col min="8" max="8" width="31.5703125" style="18" customWidth="1"/>
    <col min="9" max="16384" width="8" style="18"/>
  </cols>
  <sheetData>
    <row r="1" spans="1:8" s="6" customFormat="1" ht="15.6" customHeight="1">
      <c r="A1" s="2107" t="s">
        <v>402</v>
      </c>
      <c r="B1" s="2107"/>
      <c r="C1" s="2107"/>
      <c r="D1" s="2107"/>
      <c r="E1" s="2107"/>
      <c r="F1" s="2107"/>
      <c r="G1" s="2107"/>
      <c r="H1" s="2107"/>
    </row>
    <row r="2" spans="1:8" s="8" customFormat="1" ht="17.25" customHeight="1">
      <c r="A2" s="2108" t="s">
        <v>457</v>
      </c>
      <c r="B2" s="2108"/>
      <c r="C2" s="2108"/>
      <c r="D2" s="2108"/>
      <c r="E2" s="2108"/>
      <c r="F2" s="2108"/>
      <c r="G2" s="2108"/>
      <c r="H2" s="2108"/>
    </row>
    <row r="3" spans="1:8" s="9" customFormat="1" ht="6" customHeight="1">
      <c r="A3" s="7"/>
      <c r="B3" s="7"/>
      <c r="C3" s="7"/>
      <c r="D3" s="7"/>
      <c r="E3" s="7"/>
      <c r="F3" s="7"/>
      <c r="G3" s="7"/>
      <c r="H3" s="7"/>
    </row>
    <row r="4" spans="1:8" s="10" customFormat="1" ht="24.75" customHeight="1">
      <c r="A4" s="2109" t="s">
        <v>22</v>
      </c>
      <c r="B4" s="2112" t="s">
        <v>23</v>
      </c>
      <c r="C4" s="2113"/>
      <c r="D4" s="2114" t="s">
        <v>24</v>
      </c>
      <c r="E4" s="2114"/>
      <c r="F4" s="2115"/>
      <c r="G4" s="546" t="s">
        <v>21</v>
      </c>
      <c r="H4" s="2116" t="s">
        <v>25</v>
      </c>
    </row>
    <row r="5" spans="1:8" s="10" customFormat="1" ht="25.5" customHeight="1">
      <c r="A5" s="2110"/>
      <c r="B5" s="1352" t="s">
        <v>329</v>
      </c>
      <c r="C5" s="1353" t="s">
        <v>26</v>
      </c>
      <c r="D5" s="1353" t="s">
        <v>27</v>
      </c>
      <c r="E5" s="1353" t="s">
        <v>28</v>
      </c>
      <c r="F5" s="1354" t="s">
        <v>1</v>
      </c>
      <c r="G5" s="2119" t="s">
        <v>2</v>
      </c>
      <c r="H5" s="2117"/>
    </row>
    <row r="6" spans="1:8" s="10" customFormat="1" ht="25.5" customHeight="1">
      <c r="A6" s="2111"/>
      <c r="B6" s="547" t="s">
        <v>29</v>
      </c>
      <c r="C6" s="547" t="s">
        <v>30</v>
      </c>
      <c r="D6" s="547" t="s">
        <v>31</v>
      </c>
      <c r="E6" s="547" t="s">
        <v>32</v>
      </c>
      <c r="F6" s="548" t="s">
        <v>4</v>
      </c>
      <c r="G6" s="2120"/>
      <c r="H6" s="2118"/>
    </row>
    <row r="7" spans="1:8" s="10" customFormat="1" ht="23.25" customHeight="1">
      <c r="A7" s="525" t="s">
        <v>383</v>
      </c>
      <c r="B7" s="1355"/>
      <c r="C7" s="1115"/>
      <c r="D7" s="1115"/>
      <c r="E7" s="1115"/>
      <c r="F7" s="1115"/>
      <c r="G7" s="1116"/>
      <c r="H7" s="530" t="s">
        <v>443</v>
      </c>
    </row>
    <row r="8" spans="1:8" s="10" customFormat="1" ht="23.25" customHeight="1">
      <c r="A8" s="894" t="s">
        <v>33</v>
      </c>
      <c r="B8" s="1356">
        <v>4</v>
      </c>
      <c r="C8" s="1117">
        <v>220</v>
      </c>
      <c r="D8" s="1117">
        <v>35</v>
      </c>
      <c r="E8" s="1117">
        <v>1</v>
      </c>
      <c r="F8" s="1117">
        <v>0</v>
      </c>
      <c r="G8" s="1116">
        <v>260</v>
      </c>
      <c r="H8" s="538" t="s">
        <v>34</v>
      </c>
    </row>
    <row r="9" spans="1:8" s="11" customFormat="1" ht="23.25" customHeight="1">
      <c r="A9" s="894" t="s">
        <v>35</v>
      </c>
      <c r="B9" s="1357">
        <v>589</v>
      </c>
      <c r="C9" s="557">
        <v>10300</v>
      </c>
      <c r="D9" s="557">
        <v>2268</v>
      </c>
      <c r="E9" s="557">
        <v>32</v>
      </c>
      <c r="F9" s="557">
        <v>2</v>
      </c>
      <c r="G9" s="881">
        <v>13191</v>
      </c>
      <c r="H9" s="538" t="s">
        <v>36</v>
      </c>
    </row>
    <row r="10" spans="1:8" s="11" customFormat="1" ht="23.25" customHeight="1">
      <c r="A10" s="894" t="s">
        <v>37</v>
      </c>
      <c r="B10" s="1358">
        <v>1142</v>
      </c>
      <c r="C10" s="850">
        <v>30164</v>
      </c>
      <c r="D10" s="850">
        <v>3778</v>
      </c>
      <c r="E10" s="850">
        <v>52</v>
      </c>
      <c r="F10" s="850">
        <v>4</v>
      </c>
      <c r="G10" s="1118">
        <v>35140</v>
      </c>
      <c r="H10" s="538" t="s">
        <v>38</v>
      </c>
    </row>
    <row r="11" spans="1:8" s="11" customFormat="1" ht="23.25" customHeight="1">
      <c r="A11" s="894" t="s">
        <v>39</v>
      </c>
      <c r="B11" s="1358">
        <v>73</v>
      </c>
      <c r="C11" s="850">
        <v>352</v>
      </c>
      <c r="D11" s="850">
        <v>5</v>
      </c>
      <c r="E11" s="850">
        <v>1</v>
      </c>
      <c r="F11" s="850">
        <v>0</v>
      </c>
      <c r="G11" s="1118">
        <v>431</v>
      </c>
      <c r="H11" s="553" t="s">
        <v>250</v>
      </c>
    </row>
    <row r="12" spans="1:8" s="11" customFormat="1" ht="23.25" customHeight="1">
      <c r="A12" s="894" t="s">
        <v>274</v>
      </c>
      <c r="B12" s="1358">
        <v>12</v>
      </c>
      <c r="C12" s="850">
        <v>118</v>
      </c>
      <c r="D12" s="850">
        <v>19</v>
      </c>
      <c r="E12" s="850">
        <v>1</v>
      </c>
      <c r="F12" s="850">
        <v>0</v>
      </c>
      <c r="G12" s="1118">
        <v>150</v>
      </c>
      <c r="H12" s="538" t="s">
        <v>275</v>
      </c>
    </row>
    <row r="13" spans="1:8" s="11" customFormat="1" ht="23.25" customHeight="1">
      <c r="A13" s="894" t="s">
        <v>1</v>
      </c>
      <c r="B13" s="1358">
        <v>0</v>
      </c>
      <c r="C13" s="850">
        <v>0</v>
      </c>
      <c r="D13" s="850">
        <v>0</v>
      </c>
      <c r="E13" s="850">
        <v>0</v>
      </c>
      <c r="F13" s="850">
        <v>30</v>
      </c>
      <c r="G13" s="1118">
        <v>30</v>
      </c>
      <c r="H13" s="538" t="s">
        <v>4</v>
      </c>
    </row>
    <row r="14" spans="1:8" s="11" customFormat="1" ht="23.25" customHeight="1">
      <c r="A14" s="894" t="s">
        <v>42</v>
      </c>
      <c r="B14" s="1359">
        <v>1820</v>
      </c>
      <c r="C14" s="851">
        <v>41154</v>
      </c>
      <c r="D14" s="851">
        <v>6105</v>
      </c>
      <c r="E14" s="851">
        <v>87</v>
      </c>
      <c r="F14" s="851">
        <v>36</v>
      </c>
      <c r="G14" s="1118">
        <v>49202</v>
      </c>
      <c r="H14" s="538" t="s">
        <v>2</v>
      </c>
    </row>
    <row r="15" spans="1:8" s="11" customFormat="1" ht="23.25" customHeight="1">
      <c r="A15" s="894" t="s">
        <v>43</v>
      </c>
      <c r="B15" s="1359"/>
      <c r="C15" s="851"/>
      <c r="D15" s="851"/>
      <c r="E15" s="851"/>
      <c r="F15" s="851"/>
      <c r="G15" s="1118"/>
      <c r="H15" s="538" t="s">
        <v>5</v>
      </c>
    </row>
    <row r="16" spans="1:8" s="12" customFormat="1" ht="23.25" customHeight="1">
      <c r="A16" s="1360" t="s">
        <v>33</v>
      </c>
      <c r="B16" s="1358">
        <v>4</v>
      </c>
      <c r="C16" s="850">
        <v>212</v>
      </c>
      <c r="D16" s="850">
        <v>35</v>
      </c>
      <c r="E16" s="850">
        <v>1</v>
      </c>
      <c r="F16" s="850">
        <v>0</v>
      </c>
      <c r="G16" s="1118">
        <v>252</v>
      </c>
      <c r="H16" s="558" t="s">
        <v>34</v>
      </c>
    </row>
    <row r="17" spans="1:8" s="9" customFormat="1" ht="23.25" customHeight="1">
      <c r="A17" s="1360" t="s">
        <v>35</v>
      </c>
      <c r="B17" s="1358">
        <v>360</v>
      </c>
      <c r="C17" s="850">
        <v>7021</v>
      </c>
      <c r="D17" s="850">
        <v>1397</v>
      </c>
      <c r="E17" s="850">
        <v>19</v>
      </c>
      <c r="F17" s="850">
        <v>1</v>
      </c>
      <c r="G17" s="1118">
        <v>8798</v>
      </c>
      <c r="H17" s="558" t="s">
        <v>36</v>
      </c>
    </row>
    <row r="18" spans="1:8" s="11" customFormat="1" ht="23.25" customHeight="1">
      <c r="A18" s="1360" t="s">
        <v>37</v>
      </c>
      <c r="B18" s="1358">
        <v>720</v>
      </c>
      <c r="C18" s="850">
        <v>21048</v>
      </c>
      <c r="D18" s="850">
        <v>2567</v>
      </c>
      <c r="E18" s="850">
        <v>37</v>
      </c>
      <c r="F18" s="850">
        <v>1</v>
      </c>
      <c r="G18" s="1118">
        <v>24373</v>
      </c>
      <c r="H18" s="558" t="s">
        <v>38</v>
      </c>
    </row>
    <row r="19" spans="1:8" s="11" customFormat="1" ht="23.25" customHeight="1">
      <c r="A19" s="1360" t="s">
        <v>39</v>
      </c>
      <c r="B19" s="1358">
        <v>52</v>
      </c>
      <c r="C19" s="850">
        <v>215</v>
      </c>
      <c r="D19" s="850">
        <v>4</v>
      </c>
      <c r="E19" s="850">
        <v>1</v>
      </c>
      <c r="F19" s="850">
        <v>0</v>
      </c>
      <c r="G19" s="1118">
        <v>272</v>
      </c>
      <c r="H19" s="558" t="s">
        <v>250</v>
      </c>
    </row>
    <row r="20" spans="1:8" s="11" customFormat="1" ht="23.25" customHeight="1">
      <c r="A20" s="1360" t="s">
        <v>274</v>
      </c>
      <c r="B20" s="1358">
        <v>12</v>
      </c>
      <c r="C20" s="850">
        <v>116</v>
      </c>
      <c r="D20" s="850">
        <v>19</v>
      </c>
      <c r="E20" s="850">
        <v>1</v>
      </c>
      <c r="F20" s="850">
        <v>0</v>
      </c>
      <c r="G20" s="1118">
        <v>148</v>
      </c>
      <c r="H20" s="558" t="s">
        <v>275</v>
      </c>
    </row>
    <row r="21" spans="1:8" s="11" customFormat="1" ht="23.25" customHeight="1">
      <c r="A21" s="1360" t="s">
        <v>1</v>
      </c>
      <c r="B21" s="1358">
        <v>0</v>
      </c>
      <c r="C21" s="850">
        <v>0</v>
      </c>
      <c r="D21" s="850">
        <v>0</v>
      </c>
      <c r="E21" s="850">
        <v>0</v>
      </c>
      <c r="F21" s="850">
        <v>27</v>
      </c>
      <c r="G21" s="1118">
        <v>27</v>
      </c>
      <c r="H21" s="558" t="s">
        <v>4</v>
      </c>
    </row>
    <row r="22" spans="1:8" s="12" customFormat="1" ht="23.25" customHeight="1">
      <c r="A22" s="552" t="s">
        <v>42</v>
      </c>
      <c r="B22" s="1361">
        <v>1148</v>
      </c>
      <c r="C22" s="895">
        <v>28612</v>
      </c>
      <c r="D22" s="895">
        <v>4022</v>
      </c>
      <c r="E22" s="895">
        <v>59</v>
      </c>
      <c r="F22" s="895">
        <v>29</v>
      </c>
      <c r="G22" s="1266">
        <v>33870</v>
      </c>
      <c r="H22" s="1362" t="s">
        <v>2</v>
      </c>
    </row>
    <row r="23" spans="1:8" s="13" customFormat="1" ht="15.95" customHeight="1">
      <c r="A23" s="2121" t="s">
        <v>403</v>
      </c>
      <c r="B23" s="2121"/>
      <c r="C23" s="2121"/>
      <c r="D23" s="2121"/>
      <c r="E23" s="2121"/>
      <c r="F23" s="2121"/>
      <c r="G23" s="2121"/>
      <c r="H23" s="2121"/>
    </row>
    <row r="24" spans="1:8" s="8" customFormat="1" ht="15.95" customHeight="1">
      <c r="A24" s="2108" t="s">
        <v>458</v>
      </c>
      <c r="B24" s="2108"/>
      <c r="C24" s="2108"/>
      <c r="D24" s="2108"/>
      <c r="E24" s="2108"/>
      <c r="F24" s="2108"/>
      <c r="G24" s="2108"/>
      <c r="H24" s="2108"/>
    </row>
    <row r="25" spans="1:8" s="9" customFormat="1" ht="6" customHeight="1">
      <c r="A25" s="7"/>
      <c r="B25" s="7"/>
      <c r="C25" s="7"/>
      <c r="D25" s="7"/>
      <c r="E25" s="7"/>
      <c r="F25" s="7"/>
      <c r="G25" s="7"/>
      <c r="H25" s="7"/>
    </row>
    <row r="26" spans="1:8" s="10" customFormat="1" ht="18.95" customHeight="1">
      <c r="A26" s="2122" t="s">
        <v>22</v>
      </c>
      <c r="B26" s="2112" t="s">
        <v>23</v>
      </c>
      <c r="C26" s="2113"/>
      <c r="D26" s="2114" t="s">
        <v>24</v>
      </c>
      <c r="E26" s="2114"/>
      <c r="F26" s="2114"/>
      <c r="G26" s="546" t="s">
        <v>21</v>
      </c>
      <c r="H26" s="2125" t="s">
        <v>25</v>
      </c>
    </row>
    <row r="27" spans="1:8" s="10" customFormat="1" ht="18.95" customHeight="1">
      <c r="A27" s="2123"/>
      <c r="B27" s="590" t="s">
        <v>329</v>
      </c>
      <c r="C27" s="1353" t="s">
        <v>26</v>
      </c>
      <c r="D27" s="1353" t="s">
        <v>27</v>
      </c>
      <c r="E27" s="1353" t="s">
        <v>28</v>
      </c>
      <c r="F27" s="1363" t="s">
        <v>1</v>
      </c>
      <c r="G27" s="2119" t="s">
        <v>2</v>
      </c>
      <c r="H27" s="2126"/>
    </row>
    <row r="28" spans="1:8" s="10" customFormat="1" ht="18.95" customHeight="1">
      <c r="A28" s="2124"/>
      <c r="B28" s="547" t="s">
        <v>29</v>
      </c>
      <c r="C28" s="547" t="s">
        <v>30</v>
      </c>
      <c r="D28" s="547" t="s">
        <v>31</v>
      </c>
      <c r="E28" s="547" t="s">
        <v>32</v>
      </c>
      <c r="F28" s="591" t="s">
        <v>4</v>
      </c>
      <c r="G28" s="2120"/>
      <c r="H28" s="2127"/>
    </row>
    <row r="29" spans="1:8" s="11" customFormat="1" ht="25.5" customHeight="1">
      <c r="A29" s="1365" t="s">
        <v>44</v>
      </c>
      <c r="B29" s="1359"/>
      <c r="C29" s="851"/>
      <c r="D29" s="851"/>
      <c r="E29" s="851"/>
      <c r="F29" s="851"/>
      <c r="G29" s="1118"/>
      <c r="H29" s="534" t="s">
        <v>9</v>
      </c>
    </row>
    <row r="30" spans="1:8" s="14" customFormat="1" ht="25.5" customHeight="1">
      <c r="A30" s="1364" t="s">
        <v>33</v>
      </c>
      <c r="B30" s="1358">
        <v>0</v>
      </c>
      <c r="C30" s="850">
        <v>8</v>
      </c>
      <c r="D30" s="850">
        <v>0</v>
      </c>
      <c r="E30" s="850">
        <v>0</v>
      </c>
      <c r="F30" s="850">
        <v>0</v>
      </c>
      <c r="G30" s="1118">
        <v>8</v>
      </c>
      <c r="H30" s="554" t="s">
        <v>34</v>
      </c>
    </row>
    <row r="31" spans="1:8" s="15" customFormat="1" ht="25.5" customHeight="1">
      <c r="A31" s="1364" t="s">
        <v>35</v>
      </c>
      <c r="B31" s="1358">
        <v>229</v>
      </c>
      <c r="C31" s="850">
        <v>3279</v>
      </c>
      <c r="D31" s="850">
        <v>871</v>
      </c>
      <c r="E31" s="850">
        <v>13</v>
      </c>
      <c r="F31" s="850">
        <v>1</v>
      </c>
      <c r="G31" s="1118">
        <v>4393</v>
      </c>
      <c r="H31" s="554" t="s">
        <v>36</v>
      </c>
    </row>
    <row r="32" spans="1:8" s="16" customFormat="1" ht="25.5" customHeight="1">
      <c r="A32" s="1364" t="s">
        <v>37</v>
      </c>
      <c r="B32" s="1358">
        <v>422</v>
      </c>
      <c r="C32" s="850">
        <v>9116</v>
      </c>
      <c r="D32" s="850">
        <v>1211</v>
      </c>
      <c r="E32" s="850">
        <v>15</v>
      </c>
      <c r="F32" s="850">
        <v>3</v>
      </c>
      <c r="G32" s="1118">
        <v>10767</v>
      </c>
      <c r="H32" s="554" t="s">
        <v>38</v>
      </c>
    </row>
    <row r="33" spans="1:9" s="17" customFormat="1" ht="25.5" customHeight="1">
      <c r="A33" s="1364" t="s">
        <v>39</v>
      </c>
      <c r="B33" s="1358">
        <v>21</v>
      </c>
      <c r="C33" s="850">
        <v>137</v>
      </c>
      <c r="D33" s="850">
        <v>1</v>
      </c>
      <c r="E33" s="850">
        <v>0</v>
      </c>
      <c r="F33" s="850">
        <v>0</v>
      </c>
      <c r="G33" s="1118">
        <v>159</v>
      </c>
      <c r="H33" s="556" t="s">
        <v>250</v>
      </c>
    </row>
    <row r="34" spans="1:9" s="14" customFormat="1" ht="25.5" customHeight="1">
      <c r="A34" s="1364" t="s">
        <v>274</v>
      </c>
      <c r="B34" s="1358">
        <v>0</v>
      </c>
      <c r="C34" s="850">
        <v>2</v>
      </c>
      <c r="D34" s="850">
        <v>0</v>
      </c>
      <c r="E34" s="850">
        <v>0</v>
      </c>
      <c r="F34" s="850">
        <v>0</v>
      </c>
      <c r="G34" s="1118">
        <v>2</v>
      </c>
      <c r="H34" s="554" t="s">
        <v>275</v>
      </c>
    </row>
    <row r="35" spans="1:9" s="14" customFormat="1" ht="25.5" customHeight="1">
      <c r="A35" s="1364" t="s">
        <v>1</v>
      </c>
      <c r="B35" s="1358">
        <v>0</v>
      </c>
      <c r="C35" s="850">
        <v>0</v>
      </c>
      <c r="D35" s="850">
        <v>0</v>
      </c>
      <c r="E35" s="850">
        <v>0</v>
      </c>
      <c r="F35" s="850">
        <v>3</v>
      </c>
      <c r="G35" s="1118">
        <v>3</v>
      </c>
      <c r="H35" s="554" t="s">
        <v>4</v>
      </c>
    </row>
    <row r="36" spans="1:9" s="14" customFormat="1" ht="25.5" customHeight="1">
      <c r="A36" s="592" t="s">
        <v>42</v>
      </c>
      <c r="B36" s="1361">
        <v>672</v>
      </c>
      <c r="C36" s="895">
        <v>12542</v>
      </c>
      <c r="D36" s="895">
        <v>2083</v>
      </c>
      <c r="E36" s="895">
        <v>28</v>
      </c>
      <c r="F36" s="895">
        <v>7</v>
      </c>
      <c r="G36" s="1266">
        <v>15332</v>
      </c>
      <c r="H36" s="1366" t="s">
        <v>2</v>
      </c>
    </row>
    <row r="37" spans="1:9">
      <c r="A37" s="1924" t="s">
        <v>377</v>
      </c>
      <c r="B37" s="1924"/>
      <c r="C37" s="1924"/>
      <c r="D37" s="1924"/>
      <c r="E37" s="1924"/>
      <c r="F37" s="2106" t="s">
        <v>324</v>
      </c>
      <c r="G37" s="2106"/>
      <c r="H37" s="2106"/>
      <c r="I37" s="818"/>
    </row>
    <row r="38" spans="1:9" ht="21" customHeight="1"/>
  </sheetData>
  <mergeCells count="16">
    <mergeCell ref="A37:E37"/>
    <mergeCell ref="F37:H37"/>
    <mergeCell ref="A1:H1"/>
    <mergeCell ref="A2:H2"/>
    <mergeCell ref="A4:A6"/>
    <mergeCell ref="B4:C4"/>
    <mergeCell ref="D4:F4"/>
    <mergeCell ref="H4:H6"/>
    <mergeCell ref="G5:G6"/>
    <mergeCell ref="A23:H23"/>
    <mergeCell ref="A24:H24"/>
    <mergeCell ref="A26:A28"/>
    <mergeCell ref="B26:C26"/>
    <mergeCell ref="D26:F26"/>
    <mergeCell ref="H26:H28"/>
    <mergeCell ref="G27:G2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22" max="7" man="1"/>
  </rowBreaks>
</worksheet>
</file>

<file path=xl/worksheets/sheet28.xml><?xml version="1.0" encoding="utf-8"?>
<worksheet xmlns="http://schemas.openxmlformats.org/spreadsheetml/2006/main" xmlns:r="http://schemas.openxmlformats.org/officeDocument/2006/relationships">
  <sheetPr>
    <tabColor theme="1"/>
  </sheetPr>
  <dimension ref="A1:H33"/>
  <sheetViews>
    <sheetView showGridLines="0" rightToLeft="1" view="pageBreakPreview" topLeftCell="A22" zoomScaleNormal="100" zoomScaleSheetLayoutView="100" workbookViewId="0">
      <selection activeCell="M4" sqref="M4:M7"/>
    </sheetView>
  </sheetViews>
  <sheetFormatPr defaultColWidth="8" defaultRowHeight="12.75"/>
  <cols>
    <col min="1" max="1" width="18.140625" style="18" customWidth="1"/>
    <col min="2" max="2" width="16.5703125" style="18" customWidth="1"/>
    <col min="3" max="3" width="16.7109375" style="18" customWidth="1"/>
    <col min="4" max="6" width="18.42578125" style="18" customWidth="1"/>
    <col min="7" max="7" width="14.28515625" style="18" customWidth="1"/>
    <col min="8" max="8" width="23.7109375" style="18" customWidth="1"/>
    <col min="9" max="16384" width="8" style="18"/>
  </cols>
  <sheetData>
    <row r="1" spans="1:8" s="6" customFormat="1" ht="15.6" customHeight="1">
      <c r="A1" s="2107" t="s">
        <v>400</v>
      </c>
      <c r="B1" s="2107"/>
      <c r="C1" s="2107"/>
      <c r="D1" s="2107"/>
      <c r="E1" s="2107"/>
      <c r="F1" s="2107"/>
      <c r="G1" s="2107"/>
      <c r="H1" s="2107"/>
    </row>
    <row r="2" spans="1:8" s="8" customFormat="1" ht="17.25" customHeight="1">
      <c r="A2" s="2108" t="s">
        <v>498</v>
      </c>
      <c r="B2" s="2108"/>
      <c r="C2" s="2108"/>
      <c r="D2" s="2108"/>
      <c r="E2" s="2108"/>
      <c r="F2" s="2108"/>
      <c r="G2" s="2108"/>
      <c r="H2" s="2108"/>
    </row>
    <row r="3" spans="1:8" s="9" customFormat="1" ht="6" customHeight="1">
      <c r="A3" s="182"/>
      <c r="B3" s="182"/>
      <c r="C3" s="182"/>
      <c r="D3" s="182"/>
      <c r="E3" s="182"/>
      <c r="F3" s="182"/>
      <c r="G3" s="182"/>
      <c r="H3" s="182"/>
    </row>
    <row r="4" spans="1:8" s="10" customFormat="1" ht="18.95" customHeight="1">
      <c r="A4" s="2109" t="s">
        <v>261</v>
      </c>
      <c r="B4" s="2112" t="s">
        <v>23</v>
      </c>
      <c r="C4" s="2113"/>
      <c r="D4" s="2114" t="s">
        <v>24</v>
      </c>
      <c r="E4" s="2114"/>
      <c r="F4" s="2115"/>
      <c r="G4" s="546" t="s">
        <v>21</v>
      </c>
      <c r="H4" s="2116" t="s">
        <v>260</v>
      </c>
    </row>
    <row r="5" spans="1:8" s="10" customFormat="1" ht="18.95" customHeight="1">
      <c r="A5" s="2128"/>
      <c r="B5" s="748" t="s">
        <v>329</v>
      </c>
      <c r="C5" s="749" t="s">
        <v>26</v>
      </c>
      <c r="D5" s="749" t="s">
        <v>27</v>
      </c>
      <c r="E5" s="749" t="s">
        <v>28</v>
      </c>
      <c r="F5" s="750" t="s">
        <v>1</v>
      </c>
      <c r="G5" s="2130" t="s">
        <v>2</v>
      </c>
      <c r="H5" s="2117"/>
    </row>
    <row r="6" spans="1:8" s="10" customFormat="1" ht="26.25" customHeight="1">
      <c r="A6" s="2111"/>
      <c r="B6" s="751" t="s">
        <v>29</v>
      </c>
      <c r="C6" s="751" t="s">
        <v>30</v>
      </c>
      <c r="D6" s="751" t="s">
        <v>31</v>
      </c>
      <c r="E6" s="751" t="s">
        <v>32</v>
      </c>
      <c r="F6" s="752" t="s">
        <v>4</v>
      </c>
      <c r="G6" s="2120"/>
      <c r="H6" s="2129"/>
    </row>
    <row r="7" spans="1:8" s="10" customFormat="1" ht="26.25" customHeight="1">
      <c r="A7" s="525" t="s">
        <v>383</v>
      </c>
      <c r="B7" s="1638"/>
      <c r="C7" s="1639"/>
      <c r="D7" s="1639"/>
      <c r="E7" s="1639"/>
      <c r="F7" s="1639"/>
      <c r="G7" s="1640"/>
      <c r="H7" s="1641" t="s">
        <v>443</v>
      </c>
    </row>
    <row r="8" spans="1:8" s="10" customFormat="1" ht="26.25" customHeight="1">
      <c r="A8" s="1124" t="s">
        <v>65</v>
      </c>
      <c r="B8" s="1128">
        <v>1630</v>
      </c>
      <c r="C8" s="1119">
        <v>35505</v>
      </c>
      <c r="D8" s="1119">
        <v>5691</v>
      </c>
      <c r="E8" s="1119">
        <v>73</v>
      </c>
      <c r="F8" s="1119">
        <v>6</v>
      </c>
      <c r="G8" s="1129">
        <v>42905</v>
      </c>
      <c r="H8" s="1217" t="s">
        <v>70</v>
      </c>
    </row>
    <row r="9" spans="1:8" s="11" customFormat="1" ht="34.5" customHeight="1">
      <c r="A9" s="1125" t="s">
        <v>277</v>
      </c>
      <c r="B9" s="912">
        <v>61</v>
      </c>
      <c r="C9" s="913">
        <v>2585</v>
      </c>
      <c r="D9" s="913">
        <v>211</v>
      </c>
      <c r="E9" s="913">
        <v>8</v>
      </c>
      <c r="F9" s="913">
        <v>0</v>
      </c>
      <c r="G9" s="911">
        <v>2865</v>
      </c>
      <c r="H9" s="1218" t="s">
        <v>278</v>
      </c>
    </row>
    <row r="10" spans="1:8" s="11" customFormat="1" ht="23.25" customHeight="1">
      <c r="A10" s="1126" t="s">
        <v>68</v>
      </c>
      <c r="B10" s="912">
        <v>127</v>
      </c>
      <c r="C10" s="913">
        <v>3015</v>
      </c>
      <c r="D10" s="913">
        <v>199</v>
      </c>
      <c r="E10" s="913">
        <v>6</v>
      </c>
      <c r="F10" s="913">
        <v>0</v>
      </c>
      <c r="G10" s="911">
        <v>3347</v>
      </c>
      <c r="H10" s="1219" t="s">
        <v>130</v>
      </c>
    </row>
    <row r="11" spans="1:8" s="11" customFormat="1" ht="22.5" customHeight="1">
      <c r="A11" s="1126" t="s">
        <v>376</v>
      </c>
      <c r="B11" s="912">
        <v>2</v>
      </c>
      <c r="C11" s="913">
        <v>49</v>
      </c>
      <c r="D11" s="913">
        <v>4</v>
      </c>
      <c r="E11" s="913">
        <v>0</v>
      </c>
      <c r="F11" s="913">
        <v>0</v>
      </c>
      <c r="G11" s="911">
        <v>55</v>
      </c>
      <c r="H11" s="1220" t="s">
        <v>279</v>
      </c>
    </row>
    <row r="12" spans="1:8" s="11" customFormat="1" ht="23.25" customHeight="1">
      <c r="A12" s="1126" t="s">
        <v>1</v>
      </c>
      <c r="B12" s="912">
        <v>0</v>
      </c>
      <c r="C12" s="913">
        <v>0</v>
      </c>
      <c r="D12" s="913">
        <v>0</v>
      </c>
      <c r="E12" s="913">
        <v>0</v>
      </c>
      <c r="F12" s="913">
        <v>30</v>
      </c>
      <c r="G12" s="911">
        <v>30</v>
      </c>
      <c r="H12" s="1220" t="s">
        <v>4</v>
      </c>
    </row>
    <row r="13" spans="1:8" s="11" customFormat="1" ht="20.25" customHeight="1">
      <c r="A13" s="1127" t="s">
        <v>42</v>
      </c>
      <c r="B13" s="912">
        <v>1820</v>
      </c>
      <c r="C13" s="913">
        <v>41154</v>
      </c>
      <c r="D13" s="913">
        <v>6105</v>
      </c>
      <c r="E13" s="913">
        <v>87</v>
      </c>
      <c r="F13" s="913">
        <v>36</v>
      </c>
      <c r="G13" s="911">
        <v>49202</v>
      </c>
      <c r="H13" s="1221" t="s">
        <v>2</v>
      </c>
    </row>
    <row r="14" spans="1:8" s="11" customFormat="1" ht="26.25" customHeight="1">
      <c r="A14" s="886" t="s">
        <v>43</v>
      </c>
      <c r="B14" s="909"/>
      <c r="C14" s="910"/>
      <c r="D14" s="910"/>
      <c r="E14" s="910"/>
      <c r="F14" s="910"/>
      <c r="G14" s="911"/>
      <c r="H14" s="1222" t="s">
        <v>5</v>
      </c>
    </row>
    <row r="15" spans="1:8" s="854" customFormat="1" ht="27.75" customHeight="1">
      <c r="A15" s="903" t="s">
        <v>65</v>
      </c>
      <c r="B15" s="909">
        <v>1013</v>
      </c>
      <c r="C15" s="910">
        <v>24672</v>
      </c>
      <c r="D15" s="910">
        <v>3735</v>
      </c>
      <c r="E15" s="910">
        <v>51</v>
      </c>
      <c r="F15" s="910">
        <v>2</v>
      </c>
      <c r="G15" s="911">
        <v>29473</v>
      </c>
      <c r="H15" s="1223" t="s">
        <v>70</v>
      </c>
    </row>
    <row r="16" spans="1:8" s="9" customFormat="1" ht="26.25" customHeight="1">
      <c r="A16" s="904" t="s">
        <v>277</v>
      </c>
      <c r="B16" s="909">
        <v>43</v>
      </c>
      <c r="C16" s="910">
        <v>1658</v>
      </c>
      <c r="D16" s="910">
        <v>150</v>
      </c>
      <c r="E16" s="910">
        <v>5</v>
      </c>
      <c r="F16" s="910">
        <v>0</v>
      </c>
      <c r="G16" s="911">
        <v>1856</v>
      </c>
      <c r="H16" s="1224" t="s">
        <v>278</v>
      </c>
    </row>
    <row r="17" spans="1:8" s="855" customFormat="1" ht="26.25" customHeight="1">
      <c r="A17" s="905" t="s">
        <v>68</v>
      </c>
      <c r="B17" s="909">
        <v>90</v>
      </c>
      <c r="C17" s="910">
        <v>2240</v>
      </c>
      <c r="D17" s="910">
        <v>134</v>
      </c>
      <c r="E17" s="910">
        <v>3</v>
      </c>
      <c r="F17" s="910">
        <v>0</v>
      </c>
      <c r="G17" s="911">
        <v>2467</v>
      </c>
      <c r="H17" s="1225" t="s">
        <v>130</v>
      </c>
    </row>
    <row r="18" spans="1:8" s="855" customFormat="1" ht="26.25" customHeight="1">
      <c r="A18" s="905" t="s">
        <v>376</v>
      </c>
      <c r="B18" s="909">
        <v>2</v>
      </c>
      <c r="C18" s="910">
        <v>42</v>
      </c>
      <c r="D18" s="910">
        <v>3</v>
      </c>
      <c r="E18" s="910">
        <v>0</v>
      </c>
      <c r="F18" s="910">
        <v>0</v>
      </c>
      <c r="G18" s="911">
        <v>47</v>
      </c>
      <c r="H18" s="1226" t="s">
        <v>279</v>
      </c>
    </row>
    <row r="19" spans="1:8" s="855" customFormat="1" ht="26.25" customHeight="1">
      <c r="A19" s="905" t="s">
        <v>1</v>
      </c>
      <c r="B19" s="909">
        <v>0</v>
      </c>
      <c r="C19" s="910">
        <v>0</v>
      </c>
      <c r="D19" s="910">
        <v>0</v>
      </c>
      <c r="E19" s="910">
        <v>0</v>
      </c>
      <c r="F19" s="910">
        <v>27</v>
      </c>
      <c r="G19" s="911">
        <v>27</v>
      </c>
      <c r="H19" s="1226" t="s">
        <v>4</v>
      </c>
    </row>
    <row r="20" spans="1:8" s="11" customFormat="1" ht="26.25" customHeight="1">
      <c r="A20" s="906" t="s">
        <v>42</v>
      </c>
      <c r="B20" s="1130">
        <v>1148</v>
      </c>
      <c r="C20" s="1131">
        <v>28612</v>
      </c>
      <c r="D20" s="1131">
        <v>4022</v>
      </c>
      <c r="E20" s="1131">
        <v>59</v>
      </c>
      <c r="F20" s="1131">
        <v>29</v>
      </c>
      <c r="G20" s="1132">
        <v>33870</v>
      </c>
      <c r="H20" s="1227" t="s">
        <v>2</v>
      </c>
    </row>
    <row r="21" spans="1:8" s="6" customFormat="1" ht="15.6" customHeight="1">
      <c r="A21" s="2107" t="s">
        <v>401</v>
      </c>
      <c r="B21" s="2107"/>
      <c r="C21" s="2107"/>
      <c r="D21" s="2107"/>
      <c r="E21" s="2107"/>
      <c r="F21" s="2107"/>
      <c r="G21" s="2107"/>
      <c r="H21" s="2107"/>
    </row>
    <row r="22" spans="1:8" s="8" customFormat="1" ht="17.25" customHeight="1">
      <c r="A22" s="2108" t="s">
        <v>497</v>
      </c>
      <c r="B22" s="2108"/>
      <c r="C22" s="2108"/>
      <c r="D22" s="2108"/>
      <c r="E22" s="2108"/>
      <c r="F22" s="2108"/>
      <c r="G22" s="2108"/>
      <c r="H22" s="2108"/>
    </row>
    <row r="23" spans="1:8" s="9" customFormat="1" ht="6" customHeight="1">
      <c r="A23" s="218"/>
      <c r="B23" s="218"/>
      <c r="C23" s="218"/>
      <c r="D23" s="218"/>
      <c r="E23" s="218"/>
      <c r="F23" s="218"/>
      <c r="G23" s="218"/>
      <c r="H23" s="218"/>
    </row>
    <row r="24" spans="1:8" s="10" customFormat="1" ht="18.95" customHeight="1">
      <c r="A24" s="2109" t="s">
        <v>261</v>
      </c>
      <c r="B24" s="2112" t="s">
        <v>23</v>
      </c>
      <c r="C24" s="2113"/>
      <c r="D24" s="2114" t="s">
        <v>24</v>
      </c>
      <c r="E24" s="2114"/>
      <c r="F24" s="2115"/>
      <c r="G24" s="546" t="s">
        <v>21</v>
      </c>
      <c r="H24" s="2116" t="s">
        <v>260</v>
      </c>
    </row>
    <row r="25" spans="1:8" s="10" customFormat="1" ht="15" customHeight="1">
      <c r="A25" s="2128"/>
      <c r="B25" s="748" t="s">
        <v>329</v>
      </c>
      <c r="C25" s="749" t="s">
        <v>26</v>
      </c>
      <c r="D25" s="749" t="s">
        <v>27</v>
      </c>
      <c r="E25" s="749" t="s">
        <v>28</v>
      </c>
      <c r="F25" s="750" t="s">
        <v>1</v>
      </c>
      <c r="G25" s="2130" t="s">
        <v>2</v>
      </c>
      <c r="H25" s="2117"/>
    </row>
    <row r="26" spans="1:8" s="10" customFormat="1" ht="26.25" customHeight="1">
      <c r="A26" s="2111"/>
      <c r="B26" s="751" t="s">
        <v>29</v>
      </c>
      <c r="C26" s="751" t="s">
        <v>30</v>
      </c>
      <c r="D26" s="751" t="s">
        <v>31</v>
      </c>
      <c r="E26" s="751" t="s">
        <v>32</v>
      </c>
      <c r="F26" s="752" t="s">
        <v>4</v>
      </c>
      <c r="G26" s="2120"/>
      <c r="H26" s="2129"/>
    </row>
    <row r="27" spans="1:8" s="11" customFormat="1" ht="26.25" customHeight="1">
      <c r="A27" s="894" t="s">
        <v>44</v>
      </c>
      <c r="B27" s="1120"/>
      <c r="C27" s="910"/>
      <c r="D27" s="910"/>
      <c r="E27" s="910"/>
      <c r="F27" s="910"/>
      <c r="G27" s="1121"/>
      <c r="H27" s="1682" t="s">
        <v>9</v>
      </c>
    </row>
    <row r="28" spans="1:8" s="852" customFormat="1" ht="26.25" customHeight="1">
      <c r="A28" s="856" t="s">
        <v>65</v>
      </c>
      <c r="B28" s="1120">
        <v>617</v>
      </c>
      <c r="C28" s="910">
        <v>10833</v>
      </c>
      <c r="D28" s="910">
        <v>1956</v>
      </c>
      <c r="E28" s="910">
        <v>22</v>
      </c>
      <c r="F28" s="910">
        <v>4</v>
      </c>
      <c r="G28" s="1121">
        <v>13432</v>
      </c>
      <c r="H28" s="1223" t="s">
        <v>70</v>
      </c>
    </row>
    <row r="29" spans="1:8" s="16" customFormat="1" ht="31.5" customHeight="1">
      <c r="A29" s="844" t="s">
        <v>277</v>
      </c>
      <c r="B29" s="1120">
        <v>18</v>
      </c>
      <c r="C29" s="910">
        <v>927</v>
      </c>
      <c r="D29" s="910">
        <v>61</v>
      </c>
      <c r="E29" s="910">
        <v>3</v>
      </c>
      <c r="F29" s="910">
        <v>0</v>
      </c>
      <c r="G29" s="1121">
        <v>1009</v>
      </c>
      <c r="H29" s="1224" t="s">
        <v>278</v>
      </c>
    </row>
    <row r="30" spans="1:8" s="16" customFormat="1" ht="26.25" customHeight="1">
      <c r="A30" s="845" t="s">
        <v>68</v>
      </c>
      <c r="B30" s="1120">
        <v>37</v>
      </c>
      <c r="C30" s="910">
        <v>775</v>
      </c>
      <c r="D30" s="910">
        <v>65</v>
      </c>
      <c r="E30" s="910">
        <v>3</v>
      </c>
      <c r="F30" s="910">
        <v>0</v>
      </c>
      <c r="G30" s="1121">
        <v>880</v>
      </c>
      <c r="H30" s="1225" t="s">
        <v>130</v>
      </c>
    </row>
    <row r="31" spans="1:8" s="853" customFormat="1" ht="24" customHeight="1">
      <c r="A31" s="845" t="s">
        <v>376</v>
      </c>
      <c r="B31" s="1120">
        <v>0</v>
      </c>
      <c r="C31" s="910">
        <v>7</v>
      </c>
      <c r="D31" s="910">
        <v>1</v>
      </c>
      <c r="E31" s="910">
        <v>0</v>
      </c>
      <c r="F31" s="910">
        <v>0</v>
      </c>
      <c r="G31" s="1121">
        <v>8</v>
      </c>
      <c r="H31" s="1226" t="s">
        <v>279</v>
      </c>
    </row>
    <row r="32" spans="1:8" s="852" customFormat="1" ht="24" customHeight="1">
      <c r="A32" s="845" t="s">
        <v>1</v>
      </c>
      <c r="B32" s="1120">
        <v>0</v>
      </c>
      <c r="C32" s="910">
        <v>0</v>
      </c>
      <c r="D32" s="910">
        <v>0</v>
      </c>
      <c r="E32" s="910">
        <v>0</v>
      </c>
      <c r="F32" s="910">
        <v>3</v>
      </c>
      <c r="G32" s="1121">
        <v>3</v>
      </c>
      <c r="H32" s="1226" t="s">
        <v>4</v>
      </c>
    </row>
    <row r="33" spans="1:8" s="14" customFormat="1" ht="19.5" customHeight="1">
      <c r="A33" s="906" t="s">
        <v>42</v>
      </c>
      <c r="B33" s="1122">
        <v>672</v>
      </c>
      <c r="C33" s="914">
        <v>12542</v>
      </c>
      <c r="D33" s="914">
        <v>2083</v>
      </c>
      <c r="E33" s="914">
        <v>28</v>
      </c>
      <c r="F33" s="914">
        <v>7</v>
      </c>
      <c r="G33" s="1123">
        <v>15332</v>
      </c>
      <c r="H33" s="1227" t="s">
        <v>2</v>
      </c>
    </row>
  </sheetData>
  <mergeCells count="14">
    <mergeCell ref="A21:H21"/>
    <mergeCell ref="A22:H22"/>
    <mergeCell ref="A24:A26"/>
    <mergeCell ref="B24:C24"/>
    <mergeCell ref="D24:F24"/>
    <mergeCell ref="H24:H26"/>
    <mergeCell ref="G25:G26"/>
    <mergeCell ref="A1:H1"/>
    <mergeCell ref="A2:H2"/>
    <mergeCell ref="A4:A6"/>
    <mergeCell ref="B4:C4"/>
    <mergeCell ref="D4:F4"/>
    <mergeCell ref="H4:H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20" max="7" man="1"/>
  </rowBreaks>
</worksheet>
</file>

<file path=xl/worksheets/sheet29.xml><?xml version="1.0" encoding="utf-8"?>
<worksheet xmlns="http://schemas.openxmlformats.org/spreadsheetml/2006/main" xmlns:r="http://schemas.openxmlformats.org/officeDocument/2006/relationships">
  <sheetPr>
    <tabColor theme="1"/>
  </sheetPr>
  <dimension ref="A1:N31"/>
  <sheetViews>
    <sheetView showGridLines="0" rightToLeft="1" view="pageBreakPreview" topLeftCell="A13" zoomScaleNormal="100" zoomScaleSheetLayoutView="100" workbookViewId="0">
      <selection activeCell="M4" sqref="M4:M7"/>
    </sheetView>
  </sheetViews>
  <sheetFormatPr defaultColWidth="8" defaultRowHeight="12.75"/>
  <cols>
    <col min="1" max="1" width="20.7109375" style="36" customWidth="1"/>
    <col min="2" max="13" width="8.28515625" style="36" customWidth="1"/>
    <col min="14" max="14" width="25.7109375" style="37" customWidth="1"/>
    <col min="15" max="16" width="6" style="36" bestFit="1" customWidth="1"/>
    <col min="17" max="16384" width="8" style="36"/>
  </cols>
  <sheetData>
    <row r="1" spans="1:14" s="32" customFormat="1" ht="17.25" customHeight="1">
      <c r="A1" s="2131" t="s">
        <v>398</v>
      </c>
      <c r="B1" s="2131"/>
      <c r="C1" s="2131"/>
      <c r="D1" s="2131"/>
      <c r="E1" s="2131"/>
      <c r="F1" s="2131"/>
      <c r="G1" s="2131"/>
      <c r="H1" s="2131"/>
      <c r="I1" s="2131"/>
      <c r="J1" s="2131"/>
      <c r="K1" s="2131"/>
      <c r="L1" s="2131"/>
      <c r="M1" s="2131"/>
      <c r="N1" s="2131"/>
    </row>
    <row r="2" spans="1:14" s="32" customFormat="1" ht="20.100000000000001" customHeight="1">
      <c r="A2" s="2132" t="s">
        <v>495</v>
      </c>
      <c r="B2" s="2132"/>
      <c r="C2" s="2132"/>
      <c r="D2" s="2132"/>
      <c r="E2" s="2132"/>
      <c r="F2" s="2132"/>
      <c r="G2" s="2132"/>
      <c r="H2" s="2132"/>
      <c r="I2" s="2132"/>
      <c r="J2" s="2132"/>
      <c r="K2" s="2132"/>
      <c r="L2" s="2132"/>
      <c r="M2" s="2132"/>
      <c r="N2" s="2132"/>
    </row>
    <row r="3" spans="1:14" s="35" customFormat="1" ht="5.0999999999999996" customHeight="1">
      <c r="A3" s="33"/>
      <c r="B3" s="34"/>
      <c r="C3" s="34"/>
      <c r="D3" s="34"/>
      <c r="E3" s="34"/>
      <c r="F3" s="34"/>
      <c r="G3" s="34"/>
      <c r="H3" s="34"/>
      <c r="I3" s="34"/>
      <c r="J3" s="34"/>
      <c r="K3" s="34"/>
      <c r="L3" s="34"/>
      <c r="M3" s="33"/>
      <c r="N3" s="33"/>
    </row>
    <row r="4" spans="1:14" s="169" customFormat="1" ht="22.5" customHeight="1">
      <c r="A4" s="2133" t="s">
        <v>262</v>
      </c>
      <c r="B4" s="2135" t="s">
        <v>123</v>
      </c>
      <c r="C4" s="2136"/>
      <c r="D4" s="2136"/>
      <c r="E4" s="2136"/>
      <c r="F4" s="2136"/>
      <c r="G4" s="2136"/>
      <c r="H4" s="2137" t="s">
        <v>124</v>
      </c>
      <c r="I4" s="2137"/>
      <c r="J4" s="2137"/>
      <c r="K4" s="2137"/>
      <c r="L4" s="2138"/>
      <c r="M4" s="518" t="s">
        <v>42</v>
      </c>
      <c r="N4" s="2139" t="s">
        <v>260</v>
      </c>
    </row>
    <row r="5" spans="1:14" s="169" customFormat="1" ht="28.5" customHeight="1">
      <c r="A5" s="2134"/>
      <c r="B5" s="519">
        <v>1</v>
      </c>
      <c r="C5" s="520">
        <v>2</v>
      </c>
      <c r="D5" s="521">
        <v>3</v>
      </c>
      <c r="E5" s="520">
        <v>4</v>
      </c>
      <c r="F5" s="521">
        <v>5</v>
      </c>
      <c r="G5" s="520">
        <v>6</v>
      </c>
      <c r="H5" s="521">
        <v>7</v>
      </c>
      <c r="I5" s="520">
        <v>8</v>
      </c>
      <c r="J5" s="521">
        <v>9</v>
      </c>
      <c r="K5" s="522">
        <v>10</v>
      </c>
      <c r="L5" s="523" t="s">
        <v>131</v>
      </c>
      <c r="M5" s="524" t="s">
        <v>2</v>
      </c>
      <c r="N5" s="2140"/>
    </row>
    <row r="6" spans="1:14" s="169" customFormat="1" ht="22.5" customHeight="1">
      <c r="A6" s="885" t="s">
        <v>383</v>
      </c>
      <c r="B6" s="526"/>
      <c r="C6" s="527"/>
      <c r="D6" s="527"/>
      <c r="E6" s="527"/>
      <c r="F6" s="527"/>
      <c r="G6" s="527"/>
      <c r="H6" s="527"/>
      <c r="I6" s="527"/>
      <c r="J6" s="527"/>
      <c r="K6" s="528"/>
      <c r="L6" s="528"/>
      <c r="M6" s="529"/>
      <c r="N6" s="921" t="s">
        <v>443</v>
      </c>
    </row>
    <row r="7" spans="1:14" s="170" customFormat="1" ht="22.5" customHeight="1">
      <c r="A7" s="837" t="s">
        <v>65</v>
      </c>
      <c r="B7" s="1630">
        <v>1630</v>
      </c>
      <c r="C7" s="1181">
        <v>4067</v>
      </c>
      <c r="D7" s="1181">
        <v>4326</v>
      </c>
      <c r="E7" s="1181">
        <v>5433</v>
      </c>
      <c r="F7" s="1181">
        <v>6067</v>
      </c>
      <c r="G7" s="1181">
        <v>6440</v>
      </c>
      <c r="H7" s="1181">
        <v>5531</v>
      </c>
      <c r="I7" s="1181">
        <v>4096</v>
      </c>
      <c r="J7" s="1181">
        <v>2533</v>
      </c>
      <c r="K7" s="1181">
        <v>1399</v>
      </c>
      <c r="L7" s="1181">
        <v>1383</v>
      </c>
      <c r="M7" s="1631">
        <v>42905</v>
      </c>
      <c r="N7" s="928" t="s">
        <v>70</v>
      </c>
    </row>
    <row r="8" spans="1:14" s="170" customFormat="1" ht="27" customHeight="1">
      <c r="A8" s="838" t="s">
        <v>277</v>
      </c>
      <c r="B8" s="1630">
        <v>61</v>
      </c>
      <c r="C8" s="1181">
        <v>368</v>
      </c>
      <c r="D8" s="1181">
        <v>376</v>
      </c>
      <c r="E8" s="1181">
        <v>493</v>
      </c>
      <c r="F8" s="1181">
        <v>506</v>
      </c>
      <c r="G8" s="1181">
        <v>381</v>
      </c>
      <c r="H8" s="1181">
        <v>324</v>
      </c>
      <c r="I8" s="1181">
        <v>175</v>
      </c>
      <c r="J8" s="1181">
        <v>88</v>
      </c>
      <c r="K8" s="1181">
        <v>43</v>
      </c>
      <c r="L8" s="1181">
        <v>50</v>
      </c>
      <c r="M8" s="1631">
        <v>2865</v>
      </c>
      <c r="N8" s="922" t="s">
        <v>278</v>
      </c>
    </row>
    <row r="9" spans="1:14" s="170" customFormat="1" ht="22.5" customHeight="1">
      <c r="A9" s="898" t="s">
        <v>68</v>
      </c>
      <c r="B9" s="1180">
        <v>127</v>
      </c>
      <c r="C9" s="1181">
        <v>386</v>
      </c>
      <c r="D9" s="1181">
        <v>487</v>
      </c>
      <c r="E9" s="1181">
        <v>606</v>
      </c>
      <c r="F9" s="1181">
        <v>553</v>
      </c>
      <c r="G9" s="1181">
        <v>469</v>
      </c>
      <c r="H9" s="1181">
        <v>317</v>
      </c>
      <c r="I9" s="1181">
        <v>198</v>
      </c>
      <c r="J9" s="1181">
        <v>112</v>
      </c>
      <c r="K9" s="1181">
        <v>47</v>
      </c>
      <c r="L9" s="1181">
        <v>45</v>
      </c>
      <c r="M9" s="1179">
        <v>3347</v>
      </c>
      <c r="N9" s="923" t="s">
        <v>130</v>
      </c>
    </row>
    <row r="10" spans="1:14" s="170" customFormat="1" ht="22.5" customHeight="1">
      <c r="A10" s="898" t="s">
        <v>376</v>
      </c>
      <c r="B10" s="1180">
        <v>2</v>
      </c>
      <c r="C10" s="1181">
        <v>4</v>
      </c>
      <c r="D10" s="1181">
        <v>12</v>
      </c>
      <c r="E10" s="1181">
        <v>9</v>
      </c>
      <c r="F10" s="1181">
        <v>9</v>
      </c>
      <c r="G10" s="1181">
        <v>8</v>
      </c>
      <c r="H10" s="1181">
        <v>5</v>
      </c>
      <c r="I10" s="1181">
        <v>4</v>
      </c>
      <c r="J10" s="1181">
        <v>1</v>
      </c>
      <c r="K10" s="1181">
        <v>0</v>
      </c>
      <c r="L10" s="1181">
        <v>1</v>
      </c>
      <c r="M10" s="1179">
        <v>55</v>
      </c>
      <c r="N10" s="506" t="s">
        <v>279</v>
      </c>
    </row>
    <row r="11" spans="1:14" s="170" customFormat="1" ht="22.5" customHeight="1">
      <c r="A11" s="898" t="s">
        <v>1</v>
      </c>
      <c r="B11" s="1180">
        <v>0</v>
      </c>
      <c r="C11" s="1181">
        <v>4</v>
      </c>
      <c r="D11" s="1181">
        <v>3</v>
      </c>
      <c r="E11" s="1181">
        <v>4</v>
      </c>
      <c r="F11" s="1181">
        <v>10</v>
      </c>
      <c r="G11" s="1181">
        <v>3</v>
      </c>
      <c r="H11" s="1181">
        <v>6</v>
      </c>
      <c r="I11" s="1181">
        <v>0</v>
      </c>
      <c r="J11" s="1181">
        <v>0</v>
      </c>
      <c r="K11" s="1181">
        <v>0</v>
      </c>
      <c r="L11" s="1181">
        <v>0</v>
      </c>
      <c r="M11" s="1179">
        <v>30</v>
      </c>
      <c r="N11" s="506" t="s">
        <v>4</v>
      </c>
    </row>
    <row r="12" spans="1:14" s="170" customFormat="1" ht="22.5" customHeight="1">
      <c r="A12" s="929" t="s">
        <v>42</v>
      </c>
      <c r="B12" s="1180">
        <v>1820</v>
      </c>
      <c r="C12" s="1181">
        <v>4829</v>
      </c>
      <c r="D12" s="1181">
        <v>5204</v>
      </c>
      <c r="E12" s="1181">
        <v>6545</v>
      </c>
      <c r="F12" s="1181">
        <v>7145</v>
      </c>
      <c r="G12" s="1181">
        <v>7301</v>
      </c>
      <c r="H12" s="1181">
        <v>6183</v>
      </c>
      <c r="I12" s="1181">
        <v>4473</v>
      </c>
      <c r="J12" s="1181">
        <v>2734</v>
      </c>
      <c r="K12" s="1181">
        <v>1489</v>
      </c>
      <c r="L12" s="1181">
        <v>1479</v>
      </c>
      <c r="M12" s="1179">
        <v>49202</v>
      </c>
      <c r="N12" s="506" t="s">
        <v>2</v>
      </c>
    </row>
    <row r="13" spans="1:14" s="170" customFormat="1" ht="22.5" customHeight="1">
      <c r="A13" s="886" t="s">
        <v>43</v>
      </c>
      <c r="B13" s="882"/>
      <c r="C13" s="883"/>
      <c r="D13" s="883"/>
      <c r="E13" s="883"/>
      <c r="F13" s="883"/>
      <c r="G13" s="883"/>
      <c r="H13" s="883"/>
      <c r="I13" s="883"/>
      <c r="J13" s="883"/>
      <c r="K13" s="883"/>
      <c r="L13" s="883"/>
      <c r="M13" s="884"/>
      <c r="N13" s="924" t="s">
        <v>5</v>
      </c>
    </row>
    <row r="14" spans="1:14" s="170" customFormat="1" ht="22.5" customHeight="1">
      <c r="A14" s="899" t="s">
        <v>65</v>
      </c>
      <c r="B14" s="1177">
        <v>1013</v>
      </c>
      <c r="C14" s="1178">
        <v>2770</v>
      </c>
      <c r="D14" s="1178">
        <v>2984</v>
      </c>
      <c r="E14" s="1178">
        <v>3823</v>
      </c>
      <c r="F14" s="1178">
        <v>4227</v>
      </c>
      <c r="G14" s="1178">
        <v>4511</v>
      </c>
      <c r="H14" s="1178">
        <v>3727</v>
      </c>
      <c r="I14" s="1178">
        <v>2797</v>
      </c>
      <c r="J14" s="1178">
        <v>1695</v>
      </c>
      <c r="K14" s="1178">
        <v>970</v>
      </c>
      <c r="L14" s="1178">
        <v>956</v>
      </c>
      <c r="M14" s="1179">
        <v>29473</v>
      </c>
      <c r="N14" s="925" t="s">
        <v>70</v>
      </c>
    </row>
    <row r="15" spans="1:14" s="170" customFormat="1" ht="22.5" customHeight="1">
      <c r="A15" s="900" t="s">
        <v>277</v>
      </c>
      <c r="B15" s="1177">
        <v>43</v>
      </c>
      <c r="C15" s="1178">
        <v>240</v>
      </c>
      <c r="D15" s="1178">
        <v>248</v>
      </c>
      <c r="E15" s="1178">
        <v>329</v>
      </c>
      <c r="F15" s="1178">
        <v>323</v>
      </c>
      <c r="G15" s="1178">
        <v>228</v>
      </c>
      <c r="H15" s="1178">
        <v>214</v>
      </c>
      <c r="I15" s="1178">
        <v>102</v>
      </c>
      <c r="J15" s="1178">
        <v>64</v>
      </c>
      <c r="K15" s="1178">
        <v>33</v>
      </c>
      <c r="L15" s="1178">
        <v>32</v>
      </c>
      <c r="M15" s="1179">
        <v>1856</v>
      </c>
      <c r="N15" s="926" t="s">
        <v>278</v>
      </c>
    </row>
    <row r="16" spans="1:14" s="170" customFormat="1" ht="22.5" customHeight="1">
      <c r="A16" s="901" t="s">
        <v>68</v>
      </c>
      <c r="B16" s="1177">
        <v>90</v>
      </c>
      <c r="C16" s="1178">
        <v>308</v>
      </c>
      <c r="D16" s="1178">
        <v>366</v>
      </c>
      <c r="E16" s="1178">
        <v>448</v>
      </c>
      <c r="F16" s="1178">
        <v>407</v>
      </c>
      <c r="G16" s="1178">
        <v>348</v>
      </c>
      <c r="H16" s="1178">
        <v>227</v>
      </c>
      <c r="I16" s="1178">
        <v>124</v>
      </c>
      <c r="J16" s="1178">
        <v>82</v>
      </c>
      <c r="K16" s="1178">
        <v>33</v>
      </c>
      <c r="L16" s="1178">
        <v>34</v>
      </c>
      <c r="M16" s="1179">
        <v>2467</v>
      </c>
      <c r="N16" s="927" t="s">
        <v>130</v>
      </c>
    </row>
    <row r="17" spans="1:14" s="170" customFormat="1" ht="22.5" customHeight="1">
      <c r="A17" s="901" t="s">
        <v>376</v>
      </c>
      <c r="B17" s="1177">
        <v>2</v>
      </c>
      <c r="C17" s="1178">
        <v>4</v>
      </c>
      <c r="D17" s="1178">
        <v>10</v>
      </c>
      <c r="E17" s="1178">
        <v>7</v>
      </c>
      <c r="F17" s="1178">
        <v>7</v>
      </c>
      <c r="G17" s="1178">
        <v>8</v>
      </c>
      <c r="H17" s="1178">
        <v>5</v>
      </c>
      <c r="I17" s="1178">
        <v>3</v>
      </c>
      <c r="J17" s="1178">
        <v>0</v>
      </c>
      <c r="K17" s="1178">
        <v>0</v>
      </c>
      <c r="L17" s="1178">
        <v>1</v>
      </c>
      <c r="M17" s="1179">
        <v>47</v>
      </c>
      <c r="N17" s="507" t="s">
        <v>279</v>
      </c>
    </row>
    <row r="18" spans="1:14" s="170" customFormat="1" ht="22.5" customHeight="1">
      <c r="A18" s="901" t="s">
        <v>1</v>
      </c>
      <c r="B18" s="1177">
        <v>0</v>
      </c>
      <c r="C18" s="1178">
        <v>4</v>
      </c>
      <c r="D18" s="1178">
        <v>3</v>
      </c>
      <c r="E18" s="1178">
        <v>4</v>
      </c>
      <c r="F18" s="1178">
        <v>8</v>
      </c>
      <c r="G18" s="1178">
        <v>3</v>
      </c>
      <c r="H18" s="1178">
        <v>5</v>
      </c>
      <c r="I18" s="1178">
        <v>0</v>
      </c>
      <c r="J18" s="1178">
        <v>0</v>
      </c>
      <c r="K18" s="1178">
        <v>0</v>
      </c>
      <c r="L18" s="1178">
        <v>0</v>
      </c>
      <c r="M18" s="1179">
        <v>27</v>
      </c>
      <c r="N18" s="507" t="s">
        <v>4</v>
      </c>
    </row>
    <row r="19" spans="1:14" s="170" customFormat="1" ht="22.5" customHeight="1">
      <c r="A19" s="902" t="s">
        <v>42</v>
      </c>
      <c r="B19" s="1182">
        <v>1148</v>
      </c>
      <c r="C19" s="1183">
        <v>3326</v>
      </c>
      <c r="D19" s="1183">
        <v>3611</v>
      </c>
      <c r="E19" s="1183">
        <v>4611</v>
      </c>
      <c r="F19" s="1183">
        <v>4972</v>
      </c>
      <c r="G19" s="1183">
        <v>5098</v>
      </c>
      <c r="H19" s="1183">
        <v>4178</v>
      </c>
      <c r="I19" s="1183">
        <v>3026</v>
      </c>
      <c r="J19" s="1183">
        <v>1841</v>
      </c>
      <c r="K19" s="1183">
        <v>1036</v>
      </c>
      <c r="L19" s="1183">
        <v>1023</v>
      </c>
      <c r="M19" s="1184">
        <v>33870</v>
      </c>
      <c r="N19" s="930" t="s">
        <v>2</v>
      </c>
    </row>
    <row r="20" spans="1:14" s="32" customFormat="1" ht="17.25" customHeight="1">
      <c r="A20" s="2131" t="s">
        <v>399</v>
      </c>
      <c r="B20" s="2131"/>
      <c r="C20" s="2131"/>
      <c r="D20" s="2131"/>
      <c r="E20" s="2131"/>
      <c r="F20" s="2131"/>
      <c r="G20" s="2131"/>
      <c r="H20" s="2131"/>
      <c r="I20" s="2131"/>
      <c r="J20" s="2131"/>
      <c r="K20" s="2131"/>
      <c r="L20" s="2131"/>
      <c r="M20" s="2131"/>
      <c r="N20" s="2131"/>
    </row>
    <row r="21" spans="1:14" s="32" customFormat="1" ht="20.100000000000001" customHeight="1">
      <c r="A21" s="2132" t="s">
        <v>496</v>
      </c>
      <c r="B21" s="2132"/>
      <c r="C21" s="2132"/>
      <c r="D21" s="2132"/>
      <c r="E21" s="2132"/>
      <c r="F21" s="2132"/>
      <c r="G21" s="2132"/>
      <c r="H21" s="2132"/>
      <c r="I21" s="2132"/>
      <c r="J21" s="2132"/>
      <c r="K21" s="2132"/>
      <c r="L21" s="2132"/>
      <c r="M21" s="2132"/>
      <c r="N21" s="2132"/>
    </row>
    <row r="22" spans="1:14" s="35" customFormat="1" ht="5.0999999999999996" customHeight="1">
      <c r="A22" s="33"/>
      <c r="B22" s="33"/>
      <c r="C22" s="33"/>
      <c r="D22" s="33"/>
      <c r="E22" s="33"/>
      <c r="F22" s="33"/>
      <c r="G22" s="33"/>
      <c r="H22" s="33"/>
      <c r="I22" s="33"/>
      <c r="J22" s="33"/>
      <c r="K22" s="33"/>
      <c r="L22" s="33"/>
      <c r="M22" s="33"/>
      <c r="N22" s="33"/>
    </row>
    <row r="23" spans="1:14" s="169" customFormat="1" ht="22.5" customHeight="1">
      <c r="A23" s="2133" t="s">
        <v>262</v>
      </c>
      <c r="B23" s="2135" t="s">
        <v>123</v>
      </c>
      <c r="C23" s="2136"/>
      <c r="D23" s="2136"/>
      <c r="E23" s="2136"/>
      <c r="F23" s="2136"/>
      <c r="G23" s="2136"/>
      <c r="H23" s="2137" t="s">
        <v>124</v>
      </c>
      <c r="I23" s="2137"/>
      <c r="J23" s="2137"/>
      <c r="K23" s="2137"/>
      <c r="L23" s="2138"/>
      <c r="M23" s="518" t="s">
        <v>42</v>
      </c>
      <c r="N23" s="2139" t="s">
        <v>260</v>
      </c>
    </row>
    <row r="24" spans="1:14" s="169" customFormat="1" ht="33.75" customHeight="1">
      <c r="A24" s="2134"/>
      <c r="B24" s="519">
        <v>1</v>
      </c>
      <c r="C24" s="520">
        <v>2</v>
      </c>
      <c r="D24" s="521">
        <v>3</v>
      </c>
      <c r="E24" s="520">
        <v>4</v>
      </c>
      <c r="F24" s="521">
        <v>5</v>
      </c>
      <c r="G24" s="520">
        <v>6</v>
      </c>
      <c r="H24" s="521">
        <v>7</v>
      </c>
      <c r="I24" s="520">
        <v>8</v>
      </c>
      <c r="J24" s="521">
        <v>9</v>
      </c>
      <c r="K24" s="522">
        <v>10</v>
      </c>
      <c r="L24" s="523" t="s">
        <v>131</v>
      </c>
      <c r="M24" s="524" t="s">
        <v>2</v>
      </c>
      <c r="N24" s="2139"/>
    </row>
    <row r="25" spans="1:14" s="544" customFormat="1" ht="21.75" customHeight="1">
      <c r="A25" s="551" t="s">
        <v>44</v>
      </c>
      <c r="B25" s="915"/>
      <c r="C25" s="916"/>
      <c r="D25" s="916"/>
      <c r="E25" s="916"/>
      <c r="F25" s="916"/>
      <c r="G25" s="916"/>
      <c r="H25" s="916"/>
      <c r="I25" s="916"/>
      <c r="J25" s="916"/>
      <c r="K25" s="916"/>
      <c r="L25" s="916"/>
      <c r="M25" s="917"/>
      <c r="N25" s="538" t="s">
        <v>9</v>
      </c>
    </row>
    <row r="26" spans="1:14" s="545" customFormat="1" ht="21.75" customHeight="1">
      <c r="A26" s="918" t="s">
        <v>65</v>
      </c>
      <c r="B26" s="1177">
        <v>617</v>
      </c>
      <c r="C26" s="1178">
        <v>1297</v>
      </c>
      <c r="D26" s="1178">
        <v>1342</v>
      </c>
      <c r="E26" s="1178">
        <v>1610</v>
      </c>
      <c r="F26" s="1178">
        <v>1840</v>
      </c>
      <c r="G26" s="1178">
        <v>1929</v>
      </c>
      <c r="H26" s="1178">
        <v>1804</v>
      </c>
      <c r="I26" s="1178">
        <v>1299</v>
      </c>
      <c r="J26" s="1178">
        <v>838</v>
      </c>
      <c r="K26" s="1178">
        <v>429</v>
      </c>
      <c r="L26" s="1178">
        <v>427</v>
      </c>
      <c r="M26" s="1179">
        <v>13432</v>
      </c>
      <c r="N26" s="549" t="s">
        <v>70</v>
      </c>
    </row>
    <row r="27" spans="1:14" s="544" customFormat="1" ht="21.75" customHeight="1">
      <c r="A27" s="919" t="s">
        <v>277</v>
      </c>
      <c r="B27" s="1177">
        <v>18</v>
      </c>
      <c r="C27" s="1178">
        <v>128</v>
      </c>
      <c r="D27" s="1178">
        <v>128</v>
      </c>
      <c r="E27" s="1178">
        <v>164</v>
      </c>
      <c r="F27" s="1178">
        <v>183</v>
      </c>
      <c r="G27" s="1178">
        <v>153</v>
      </c>
      <c r="H27" s="1178">
        <v>110</v>
      </c>
      <c r="I27" s="1178">
        <v>73</v>
      </c>
      <c r="J27" s="1178">
        <v>24</v>
      </c>
      <c r="K27" s="1178">
        <v>10</v>
      </c>
      <c r="L27" s="1178">
        <v>18</v>
      </c>
      <c r="M27" s="1179">
        <v>1009</v>
      </c>
      <c r="N27" s="907" t="s">
        <v>278</v>
      </c>
    </row>
    <row r="28" spans="1:14" s="544" customFormat="1" ht="21.75" customHeight="1">
      <c r="A28" s="920" t="s">
        <v>68</v>
      </c>
      <c r="B28" s="1177">
        <v>37</v>
      </c>
      <c r="C28" s="1178">
        <v>78</v>
      </c>
      <c r="D28" s="1178">
        <v>121</v>
      </c>
      <c r="E28" s="1178">
        <v>158</v>
      </c>
      <c r="F28" s="1178">
        <v>146</v>
      </c>
      <c r="G28" s="1178">
        <v>121</v>
      </c>
      <c r="H28" s="1178">
        <v>90</v>
      </c>
      <c r="I28" s="1178">
        <v>74</v>
      </c>
      <c r="J28" s="1178">
        <v>30</v>
      </c>
      <c r="K28" s="1178">
        <v>14</v>
      </c>
      <c r="L28" s="1178">
        <v>11</v>
      </c>
      <c r="M28" s="1179">
        <v>880</v>
      </c>
      <c r="N28" s="908" t="s">
        <v>130</v>
      </c>
    </row>
    <row r="29" spans="1:14" s="544" customFormat="1" ht="21.75" customHeight="1">
      <c r="A29" s="920" t="s">
        <v>376</v>
      </c>
      <c r="B29" s="1177">
        <v>0</v>
      </c>
      <c r="C29" s="1178">
        <v>0</v>
      </c>
      <c r="D29" s="1178">
        <v>2</v>
      </c>
      <c r="E29" s="1178">
        <v>2</v>
      </c>
      <c r="F29" s="1178">
        <v>2</v>
      </c>
      <c r="G29" s="1178">
        <v>0</v>
      </c>
      <c r="H29" s="1178">
        <v>0</v>
      </c>
      <c r="I29" s="1178">
        <v>1</v>
      </c>
      <c r="J29" s="1178">
        <v>1</v>
      </c>
      <c r="K29" s="1178">
        <v>0</v>
      </c>
      <c r="L29" s="1178">
        <v>0</v>
      </c>
      <c r="M29" s="1179">
        <v>8</v>
      </c>
      <c r="N29" s="550" t="s">
        <v>279</v>
      </c>
    </row>
    <row r="30" spans="1:14" s="544" customFormat="1" ht="21.75" customHeight="1">
      <c r="A30" s="920" t="s">
        <v>1</v>
      </c>
      <c r="B30" s="1177">
        <v>0</v>
      </c>
      <c r="C30" s="1178">
        <v>0</v>
      </c>
      <c r="D30" s="1178">
        <v>0</v>
      </c>
      <c r="E30" s="1178">
        <v>0</v>
      </c>
      <c r="F30" s="1178">
        <v>2</v>
      </c>
      <c r="G30" s="1178">
        <v>0</v>
      </c>
      <c r="H30" s="1178">
        <v>1</v>
      </c>
      <c r="I30" s="1178">
        <v>0</v>
      </c>
      <c r="J30" s="1178">
        <v>0</v>
      </c>
      <c r="K30" s="1178">
        <v>0</v>
      </c>
      <c r="L30" s="1178">
        <v>0</v>
      </c>
      <c r="M30" s="1179">
        <v>3</v>
      </c>
      <c r="N30" s="550" t="s">
        <v>4</v>
      </c>
    </row>
    <row r="31" spans="1:14" s="544" customFormat="1" ht="21.75" customHeight="1">
      <c r="A31" s="616" t="s">
        <v>42</v>
      </c>
      <c r="B31" s="1182">
        <v>672</v>
      </c>
      <c r="C31" s="1183">
        <v>1503</v>
      </c>
      <c r="D31" s="1183">
        <v>1593</v>
      </c>
      <c r="E31" s="1183">
        <v>1934</v>
      </c>
      <c r="F31" s="1183">
        <v>2173</v>
      </c>
      <c r="G31" s="1183">
        <v>2203</v>
      </c>
      <c r="H31" s="1183">
        <v>2005</v>
      </c>
      <c r="I31" s="1183">
        <v>1447</v>
      </c>
      <c r="J31" s="1183">
        <v>893</v>
      </c>
      <c r="K31" s="1183">
        <v>453</v>
      </c>
      <c r="L31" s="1183">
        <v>456</v>
      </c>
      <c r="M31" s="1184">
        <v>15332</v>
      </c>
      <c r="N31" s="953" t="s">
        <v>2</v>
      </c>
    </row>
  </sheetData>
  <mergeCells count="12">
    <mergeCell ref="A20:N20"/>
    <mergeCell ref="A21:N21"/>
    <mergeCell ref="A23:A24"/>
    <mergeCell ref="B23:G23"/>
    <mergeCell ref="H23:L23"/>
    <mergeCell ref="N23:N24"/>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19" max="13" man="1"/>
  </rowBreaks>
</worksheet>
</file>

<file path=xl/worksheets/sheet30.xml><?xml version="1.0" encoding="utf-8"?>
<worksheet xmlns="http://schemas.openxmlformats.org/spreadsheetml/2006/main" xmlns:r="http://schemas.openxmlformats.org/officeDocument/2006/relationships">
  <sheetPr>
    <tabColor theme="1"/>
  </sheetPr>
  <dimension ref="A1:N29"/>
  <sheetViews>
    <sheetView showGridLines="0" rightToLeft="1" view="pageBreakPreview" zoomScaleNormal="100" zoomScaleSheetLayoutView="100" workbookViewId="0">
      <selection activeCell="M4" sqref="M4:M7"/>
    </sheetView>
  </sheetViews>
  <sheetFormatPr defaultColWidth="8" defaultRowHeight="12.75"/>
  <cols>
    <col min="1" max="1" width="13.85546875" style="36" customWidth="1"/>
    <col min="2" max="2" width="8.28515625" style="36" bestFit="1" customWidth="1"/>
    <col min="3" max="3" width="9.140625" style="36" bestFit="1" customWidth="1"/>
    <col min="4" max="8" width="9.28515625" style="36" bestFit="1" customWidth="1"/>
    <col min="9" max="12" width="8.28515625" style="36" bestFit="1" customWidth="1"/>
    <col min="13" max="13" width="9.85546875" style="36" customWidth="1"/>
    <col min="14" max="14" width="24" style="37" customWidth="1"/>
    <col min="15" max="16" width="6" style="36" bestFit="1" customWidth="1"/>
    <col min="17" max="16384" width="8" style="36"/>
  </cols>
  <sheetData>
    <row r="1" spans="1:14" s="32" customFormat="1" ht="17.25" customHeight="1">
      <c r="A1" s="2131" t="s">
        <v>397</v>
      </c>
      <c r="B1" s="2131"/>
      <c r="C1" s="2131"/>
      <c r="D1" s="2131"/>
      <c r="E1" s="2131"/>
      <c r="F1" s="2131"/>
      <c r="G1" s="2131"/>
      <c r="H1" s="2131"/>
      <c r="I1" s="2131"/>
      <c r="J1" s="2131"/>
      <c r="K1" s="2131"/>
      <c r="L1" s="2131"/>
      <c r="M1" s="2131"/>
      <c r="N1" s="2131"/>
    </row>
    <row r="2" spans="1:14" s="32" customFormat="1" ht="21.75" customHeight="1">
      <c r="A2" s="2132" t="s">
        <v>456</v>
      </c>
      <c r="B2" s="2132"/>
      <c r="C2" s="2132"/>
      <c r="D2" s="2132"/>
      <c r="E2" s="2132"/>
      <c r="F2" s="2132"/>
      <c r="G2" s="2132"/>
      <c r="H2" s="2132"/>
      <c r="I2" s="2132"/>
      <c r="J2" s="2132"/>
      <c r="K2" s="2132"/>
      <c r="L2" s="2132"/>
      <c r="M2" s="2132"/>
      <c r="N2" s="2132"/>
    </row>
    <row r="3" spans="1:14" s="35" customFormat="1" ht="5.0999999999999996" customHeight="1">
      <c r="A3" s="33"/>
      <c r="B3" s="34"/>
      <c r="C3" s="34"/>
      <c r="D3" s="34"/>
      <c r="E3" s="34"/>
      <c r="F3" s="34"/>
      <c r="G3" s="34"/>
      <c r="H3" s="34"/>
      <c r="I3" s="34"/>
      <c r="J3" s="34"/>
      <c r="K3" s="34"/>
      <c r="L3" s="34"/>
      <c r="M3" s="33"/>
      <c r="N3" s="33"/>
    </row>
    <row r="4" spans="1:14" s="169" customFormat="1" ht="20.25" customHeight="1">
      <c r="A4" s="2133" t="s">
        <v>221</v>
      </c>
      <c r="B4" s="2135" t="s">
        <v>123</v>
      </c>
      <c r="C4" s="2136"/>
      <c r="D4" s="2136"/>
      <c r="E4" s="2136"/>
      <c r="F4" s="2136"/>
      <c r="G4" s="2136"/>
      <c r="H4" s="2137" t="s">
        <v>124</v>
      </c>
      <c r="I4" s="2137"/>
      <c r="J4" s="2137"/>
      <c r="K4" s="2137"/>
      <c r="L4" s="2138"/>
      <c r="M4" s="518" t="s">
        <v>42</v>
      </c>
      <c r="N4" s="2140" t="s">
        <v>222</v>
      </c>
    </row>
    <row r="5" spans="1:14" s="169" customFormat="1" ht="24.75" customHeight="1">
      <c r="A5" s="2134"/>
      <c r="B5" s="519">
        <v>1</v>
      </c>
      <c r="C5" s="520">
        <v>2</v>
      </c>
      <c r="D5" s="521">
        <v>3</v>
      </c>
      <c r="E5" s="520">
        <v>4</v>
      </c>
      <c r="F5" s="521">
        <v>5</v>
      </c>
      <c r="G5" s="520">
        <v>6</v>
      </c>
      <c r="H5" s="521">
        <v>7</v>
      </c>
      <c r="I5" s="520">
        <v>8</v>
      </c>
      <c r="J5" s="521">
        <v>9</v>
      </c>
      <c r="K5" s="522">
        <v>10</v>
      </c>
      <c r="L5" s="523" t="s">
        <v>131</v>
      </c>
      <c r="M5" s="524" t="s">
        <v>2</v>
      </c>
      <c r="N5" s="2141"/>
    </row>
    <row r="6" spans="1:14" s="169" customFormat="1" ht="15.95" customHeight="1">
      <c r="A6" s="525" t="s">
        <v>383</v>
      </c>
      <c r="B6" s="526"/>
      <c r="C6" s="527"/>
      <c r="D6" s="527"/>
      <c r="E6" s="527"/>
      <c r="F6" s="527"/>
      <c r="G6" s="527"/>
      <c r="H6" s="527"/>
      <c r="I6" s="527"/>
      <c r="J6" s="527"/>
      <c r="K6" s="528"/>
      <c r="L6" s="528"/>
      <c r="M6" s="529"/>
      <c r="N6" s="530" t="s">
        <v>443</v>
      </c>
    </row>
    <row r="7" spans="1:14" s="170" customFormat="1" ht="15.95" customHeight="1">
      <c r="A7" s="531" t="s">
        <v>115</v>
      </c>
      <c r="B7" s="531">
        <v>315</v>
      </c>
      <c r="C7" s="1135">
        <v>500</v>
      </c>
      <c r="D7" s="1135">
        <v>467</v>
      </c>
      <c r="E7" s="1135">
        <v>475</v>
      </c>
      <c r="F7" s="1135">
        <v>316</v>
      </c>
      <c r="G7" s="1135">
        <v>163</v>
      </c>
      <c r="H7" s="1135">
        <v>92</v>
      </c>
      <c r="I7" s="1135">
        <v>49</v>
      </c>
      <c r="J7" s="1135">
        <v>15</v>
      </c>
      <c r="K7" s="1136">
        <v>8</v>
      </c>
      <c r="L7" s="1136">
        <v>5</v>
      </c>
      <c r="M7" s="1138">
        <v>2405</v>
      </c>
      <c r="N7" s="532" t="s">
        <v>115</v>
      </c>
    </row>
    <row r="8" spans="1:14" s="170" customFormat="1" ht="15.95" customHeight="1">
      <c r="A8" s="531" t="s">
        <v>0</v>
      </c>
      <c r="B8" s="1137">
        <v>550</v>
      </c>
      <c r="C8" s="858">
        <v>1388</v>
      </c>
      <c r="D8" s="858">
        <v>1458</v>
      </c>
      <c r="E8" s="858">
        <v>1464</v>
      </c>
      <c r="F8" s="858">
        <v>1255</v>
      </c>
      <c r="G8" s="858">
        <v>915</v>
      </c>
      <c r="H8" s="858">
        <v>592</v>
      </c>
      <c r="I8" s="858">
        <v>330</v>
      </c>
      <c r="J8" s="858">
        <v>181</v>
      </c>
      <c r="K8" s="858">
        <v>87</v>
      </c>
      <c r="L8" s="858">
        <v>65</v>
      </c>
      <c r="M8" s="1138">
        <v>8285</v>
      </c>
      <c r="N8" s="532" t="s">
        <v>0</v>
      </c>
    </row>
    <row r="9" spans="1:14" s="170" customFormat="1" ht="15.95" customHeight="1">
      <c r="A9" s="531" t="s">
        <v>15</v>
      </c>
      <c r="B9" s="1137">
        <v>526</v>
      </c>
      <c r="C9" s="858">
        <v>1478</v>
      </c>
      <c r="D9" s="858">
        <v>1569</v>
      </c>
      <c r="E9" s="858">
        <v>2105</v>
      </c>
      <c r="F9" s="858">
        <v>2279</v>
      </c>
      <c r="G9" s="858">
        <v>2220</v>
      </c>
      <c r="H9" s="858">
        <v>1769</v>
      </c>
      <c r="I9" s="858">
        <v>1193</v>
      </c>
      <c r="J9" s="858">
        <v>690</v>
      </c>
      <c r="K9" s="858">
        <v>321</v>
      </c>
      <c r="L9" s="858">
        <v>297</v>
      </c>
      <c r="M9" s="1138">
        <v>14447</v>
      </c>
      <c r="N9" s="532" t="s">
        <v>15</v>
      </c>
    </row>
    <row r="10" spans="1:14" s="170" customFormat="1" ht="15.95" customHeight="1">
      <c r="A10" s="531" t="s">
        <v>116</v>
      </c>
      <c r="B10" s="1137">
        <v>304</v>
      </c>
      <c r="C10" s="858">
        <v>994</v>
      </c>
      <c r="D10" s="858">
        <v>1162</v>
      </c>
      <c r="E10" s="858">
        <v>1641</v>
      </c>
      <c r="F10" s="858">
        <v>2161</v>
      </c>
      <c r="G10" s="858">
        <v>2556</v>
      </c>
      <c r="H10" s="858">
        <v>2278</v>
      </c>
      <c r="I10" s="858">
        <v>1738</v>
      </c>
      <c r="J10" s="858">
        <v>1039</v>
      </c>
      <c r="K10" s="858">
        <v>580</v>
      </c>
      <c r="L10" s="858">
        <v>527</v>
      </c>
      <c r="M10" s="1138">
        <v>14980</v>
      </c>
      <c r="N10" s="532" t="s">
        <v>116</v>
      </c>
    </row>
    <row r="11" spans="1:14" s="170" customFormat="1" ht="15.95" customHeight="1">
      <c r="A11" s="1133" t="s">
        <v>227</v>
      </c>
      <c r="B11" s="1137">
        <v>125</v>
      </c>
      <c r="C11" s="858">
        <v>465</v>
      </c>
      <c r="D11" s="858">
        <v>545</v>
      </c>
      <c r="E11" s="858">
        <v>856</v>
      </c>
      <c r="F11" s="858">
        <v>1124</v>
      </c>
      <c r="G11" s="858">
        <v>1444</v>
      </c>
      <c r="H11" s="858">
        <v>1446</v>
      </c>
      <c r="I11" s="858">
        <v>1163</v>
      </c>
      <c r="J11" s="858">
        <v>809</v>
      </c>
      <c r="K11" s="858">
        <v>493</v>
      </c>
      <c r="L11" s="858">
        <v>585</v>
      </c>
      <c r="M11" s="1138">
        <v>9055</v>
      </c>
      <c r="N11" s="532" t="s">
        <v>227</v>
      </c>
    </row>
    <row r="12" spans="1:14" s="170" customFormat="1" ht="15.95" customHeight="1">
      <c r="A12" s="533" t="s">
        <v>1</v>
      </c>
      <c r="B12" s="1137">
        <v>0</v>
      </c>
      <c r="C12" s="858">
        <v>4</v>
      </c>
      <c r="D12" s="858">
        <v>3</v>
      </c>
      <c r="E12" s="858">
        <v>4</v>
      </c>
      <c r="F12" s="858">
        <v>10</v>
      </c>
      <c r="G12" s="858">
        <v>3</v>
      </c>
      <c r="H12" s="858">
        <v>6</v>
      </c>
      <c r="I12" s="858">
        <v>0</v>
      </c>
      <c r="J12" s="858">
        <v>0</v>
      </c>
      <c r="K12" s="858">
        <v>0</v>
      </c>
      <c r="L12" s="858">
        <v>0</v>
      </c>
      <c r="M12" s="1138">
        <v>30</v>
      </c>
      <c r="N12" s="532" t="s">
        <v>4</v>
      </c>
    </row>
    <row r="13" spans="1:14" s="170" customFormat="1" ht="15.95" customHeight="1">
      <c r="A13" s="533" t="s">
        <v>42</v>
      </c>
      <c r="B13" s="1137">
        <v>1820</v>
      </c>
      <c r="C13" s="858">
        <v>4829</v>
      </c>
      <c r="D13" s="858">
        <v>5204</v>
      </c>
      <c r="E13" s="858">
        <v>6545</v>
      </c>
      <c r="F13" s="858">
        <v>7145</v>
      </c>
      <c r="G13" s="858">
        <v>7301</v>
      </c>
      <c r="H13" s="858">
        <v>6183</v>
      </c>
      <c r="I13" s="858">
        <v>4473</v>
      </c>
      <c r="J13" s="858">
        <v>2734</v>
      </c>
      <c r="K13" s="858">
        <v>1489</v>
      </c>
      <c r="L13" s="858">
        <v>1479</v>
      </c>
      <c r="M13" s="1138">
        <v>49202</v>
      </c>
      <c r="N13" s="532" t="s">
        <v>2</v>
      </c>
    </row>
    <row r="14" spans="1:14" s="170" customFormat="1" ht="15.95" customHeight="1">
      <c r="A14" s="533" t="s">
        <v>16</v>
      </c>
      <c r="B14" s="1139"/>
      <c r="C14" s="857"/>
      <c r="D14" s="857"/>
      <c r="E14" s="857"/>
      <c r="F14" s="857"/>
      <c r="G14" s="857"/>
      <c r="H14" s="857"/>
      <c r="I14" s="857"/>
      <c r="J14" s="857"/>
      <c r="K14" s="857"/>
      <c r="L14" s="857"/>
      <c r="M14" s="1140"/>
      <c r="N14" s="534" t="s">
        <v>5</v>
      </c>
    </row>
    <row r="15" spans="1:14" s="170" customFormat="1" ht="15.95" customHeight="1">
      <c r="A15" s="535" t="s">
        <v>115</v>
      </c>
      <c r="B15" s="1139">
        <v>196</v>
      </c>
      <c r="C15" s="857">
        <v>308</v>
      </c>
      <c r="D15" s="857">
        <v>301</v>
      </c>
      <c r="E15" s="857">
        <v>300</v>
      </c>
      <c r="F15" s="857">
        <v>190</v>
      </c>
      <c r="G15" s="857">
        <v>94</v>
      </c>
      <c r="H15" s="857">
        <v>53</v>
      </c>
      <c r="I15" s="857">
        <v>31</v>
      </c>
      <c r="J15" s="857">
        <v>10</v>
      </c>
      <c r="K15" s="857">
        <v>7</v>
      </c>
      <c r="L15" s="857">
        <v>5</v>
      </c>
      <c r="M15" s="1138">
        <v>1495</v>
      </c>
      <c r="N15" s="536" t="s">
        <v>115</v>
      </c>
    </row>
    <row r="16" spans="1:14" s="170" customFormat="1" ht="15.95" customHeight="1">
      <c r="A16" s="535" t="s">
        <v>0</v>
      </c>
      <c r="B16" s="1139">
        <v>330</v>
      </c>
      <c r="C16" s="857">
        <v>896</v>
      </c>
      <c r="D16" s="857">
        <v>948</v>
      </c>
      <c r="E16" s="857">
        <v>931</v>
      </c>
      <c r="F16" s="857">
        <v>774</v>
      </c>
      <c r="G16" s="857">
        <v>551</v>
      </c>
      <c r="H16" s="857">
        <v>336</v>
      </c>
      <c r="I16" s="857">
        <v>181</v>
      </c>
      <c r="J16" s="857">
        <v>100</v>
      </c>
      <c r="K16" s="857">
        <v>54</v>
      </c>
      <c r="L16" s="857">
        <v>38</v>
      </c>
      <c r="M16" s="1138">
        <v>5139</v>
      </c>
      <c r="N16" s="536" t="s">
        <v>0</v>
      </c>
    </row>
    <row r="17" spans="1:14" s="170" customFormat="1" ht="15.95" customHeight="1">
      <c r="A17" s="535" t="s">
        <v>15</v>
      </c>
      <c r="B17" s="1139">
        <v>338</v>
      </c>
      <c r="C17" s="857">
        <v>1032</v>
      </c>
      <c r="D17" s="857">
        <v>1072</v>
      </c>
      <c r="E17" s="857">
        <v>1414</v>
      </c>
      <c r="F17" s="857">
        <v>1502</v>
      </c>
      <c r="G17" s="857">
        <v>1434</v>
      </c>
      <c r="H17" s="857">
        <v>1087</v>
      </c>
      <c r="I17" s="857">
        <v>732</v>
      </c>
      <c r="J17" s="857">
        <v>428</v>
      </c>
      <c r="K17" s="857">
        <v>198</v>
      </c>
      <c r="L17" s="857">
        <v>185</v>
      </c>
      <c r="M17" s="1138">
        <v>9422</v>
      </c>
      <c r="N17" s="536" t="s">
        <v>15</v>
      </c>
    </row>
    <row r="18" spans="1:14" s="170" customFormat="1" ht="15.95" customHeight="1">
      <c r="A18" s="535" t="s">
        <v>116</v>
      </c>
      <c r="B18" s="1139">
        <v>190</v>
      </c>
      <c r="C18" s="857">
        <v>735</v>
      </c>
      <c r="D18" s="857">
        <v>843</v>
      </c>
      <c r="E18" s="857">
        <v>1249</v>
      </c>
      <c r="F18" s="857">
        <v>1593</v>
      </c>
      <c r="G18" s="857">
        <v>1863</v>
      </c>
      <c r="H18" s="857">
        <v>1576</v>
      </c>
      <c r="I18" s="857">
        <v>1209</v>
      </c>
      <c r="J18" s="857">
        <v>698</v>
      </c>
      <c r="K18" s="857">
        <v>420</v>
      </c>
      <c r="L18" s="857">
        <v>379</v>
      </c>
      <c r="M18" s="1138">
        <v>10755</v>
      </c>
      <c r="N18" s="536" t="s">
        <v>116</v>
      </c>
    </row>
    <row r="19" spans="1:14" s="170" customFormat="1" ht="15.95" customHeight="1">
      <c r="A19" s="1134" t="s">
        <v>227</v>
      </c>
      <c r="B19" s="1139">
        <v>94</v>
      </c>
      <c r="C19" s="857">
        <v>351</v>
      </c>
      <c r="D19" s="857">
        <v>444</v>
      </c>
      <c r="E19" s="857">
        <v>713</v>
      </c>
      <c r="F19" s="857">
        <v>905</v>
      </c>
      <c r="G19" s="857">
        <v>1153</v>
      </c>
      <c r="H19" s="857">
        <v>1121</v>
      </c>
      <c r="I19" s="857">
        <v>873</v>
      </c>
      <c r="J19" s="857">
        <v>605</v>
      </c>
      <c r="K19" s="857">
        <v>357</v>
      </c>
      <c r="L19" s="857">
        <v>416</v>
      </c>
      <c r="M19" s="1138">
        <v>7032</v>
      </c>
      <c r="N19" s="536" t="s">
        <v>227</v>
      </c>
    </row>
    <row r="20" spans="1:14" s="170" customFormat="1" ht="15.95" customHeight="1">
      <c r="A20" s="537" t="s">
        <v>1</v>
      </c>
      <c r="B20" s="1139">
        <v>0</v>
      </c>
      <c r="C20" s="857">
        <v>4</v>
      </c>
      <c r="D20" s="857">
        <v>3</v>
      </c>
      <c r="E20" s="857">
        <v>4</v>
      </c>
      <c r="F20" s="857">
        <v>8</v>
      </c>
      <c r="G20" s="857">
        <v>3</v>
      </c>
      <c r="H20" s="857">
        <v>5</v>
      </c>
      <c r="I20" s="857">
        <v>0</v>
      </c>
      <c r="J20" s="857">
        <v>0</v>
      </c>
      <c r="K20" s="857">
        <v>0</v>
      </c>
      <c r="L20" s="857">
        <v>0</v>
      </c>
      <c r="M20" s="1138">
        <v>27</v>
      </c>
      <c r="N20" s="536" t="s">
        <v>4</v>
      </c>
    </row>
    <row r="21" spans="1:14" s="170" customFormat="1" ht="15.95" customHeight="1">
      <c r="A21" s="533" t="s">
        <v>42</v>
      </c>
      <c r="B21" s="1137">
        <v>1148</v>
      </c>
      <c r="C21" s="858">
        <v>3326</v>
      </c>
      <c r="D21" s="858">
        <v>3611</v>
      </c>
      <c r="E21" s="858">
        <v>4611</v>
      </c>
      <c r="F21" s="858">
        <v>4972</v>
      </c>
      <c r="G21" s="858">
        <v>5098</v>
      </c>
      <c r="H21" s="858">
        <v>4178</v>
      </c>
      <c r="I21" s="858">
        <v>3026</v>
      </c>
      <c r="J21" s="858">
        <v>1841</v>
      </c>
      <c r="K21" s="858">
        <v>1036</v>
      </c>
      <c r="L21" s="858">
        <v>1023</v>
      </c>
      <c r="M21" s="1138">
        <v>33870</v>
      </c>
      <c r="N21" s="532" t="s">
        <v>2</v>
      </c>
    </row>
    <row r="22" spans="1:14" s="169" customFormat="1" ht="15.95" customHeight="1">
      <c r="A22" s="539" t="s">
        <v>8</v>
      </c>
      <c r="B22" s="1139"/>
      <c r="C22" s="857"/>
      <c r="D22" s="857"/>
      <c r="E22" s="857"/>
      <c r="F22" s="857"/>
      <c r="G22" s="857"/>
      <c r="H22" s="857"/>
      <c r="I22" s="857"/>
      <c r="J22" s="857"/>
      <c r="K22" s="857"/>
      <c r="L22" s="857"/>
      <c r="M22" s="1138"/>
      <c r="N22" s="997" t="s">
        <v>9</v>
      </c>
    </row>
    <row r="23" spans="1:14" s="170" customFormat="1" ht="15.95" customHeight="1">
      <c r="A23" s="535" t="s">
        <v>115</v>
      </c>
      <c r="B23" s="1139">
        <v>119</v>
      </c>
      <c r="C23" s="857">
        <v>192</v>
      </c>
      <c r="D23" s="857">
        <v>166</v>
      </c>
      <c r="E23" s="857">
        <v>175</v>
      </c>
      <c r="F23" s="857">
        <v>126</v>
      </c>
      <c r="G23" s="857">
        <v>69</v>
      </c>
      <c r="H23" s="857">
        <v>39</v>
      </c>
      <c r="I23" s="857">
        <v>18</v>
      </c>
      <c r="J23" s="857">
        <v>5</v>
      </c>
      <c r="K23" s="857">
        <v>1</v>
      </c>
      <c r="L23" s="857">
        <v>0</v>
      </c>
      <c r="M23" s="1138">
        <v>910</v>
      </c>
      <c r="N23" s="536" t="s">
        <v>115</v>
      </c>
    </row>
    <row r="24" spans="1:14" s="170" customFormat="1" ht="15.95" customHeight="1">
      <c r="A24" s="535" t="s">
        <v>0</v>
      </c>
      <c r="B24" s="1139">
        <v>220</v>
      </c>
      <c r="C24" s="857">
        <v>492</v>
      </c>
      <c r="D24" s="857">
        <v>510</v>
      </c>
      <c r="E24" s="857">
        <v>533</v>
      </c>
      <c r="F24" s="857">
        <v>481</v>
      </c>
      <c r="G24" s="857">
        <v>364</v>
      </c>
      <c r="H24" s="857">
        <v>256</v>
      </c>
      <c r="I24" s="857">
        <v>149</v>
      </c>
      <c r="J24" s="857">
        <v>81</v>
      </c>
      <c r="K24" s="857">
        <v>33</v>
      </c>
      <c r="L24" s="857">
        <v>27</v>
      </c>
      <c r="M24" s="1138">
        <v>3146</v>
      </c>
      <c r="N24" s="536" t="s">
        <v>0</v>
      </c>
    </row>
    <row r="25" spans="1:14" s="170" customFormat="1" ht="15.95" customHeight="1">
      <c r="A25" s="535" t="s">
        <v>15</v>
      </c>
      <c r="B25" s="1139">
        <v>188</v>
      </c>
      <c r="C25" s="857">
        <v>446</v>
      </c>
      <c r="D25" s="857">
        <v>497</v>
      </c>
      <c r="E25" s="857">
        <v>691</v>
      </c>
      <c r="F25" s="857">
        <v>777</v>
      </c>
      <c r="G25" s="857">
        <v>786</v>
      </c>
      <c r="H25" s="857">
        <v>682</v>
      </c>
      <c r="I25" s="857">
        <v>461</v>
      </c>
      <c r="J25" s="857">
        <v>262</v>
      </c>
      <c r="K25" s="857">
        <v>123</v>
      </c>
      <c r="L25" s="857">
        <v>112</v>
      </c>
      <c r="M25" s="1138">
        <v>5025</v>
      </c>
      <c r="N25" s="536" t="s">
        <v>15</v>
      </c>
    </row>
    <row r="26" spans="1:14" s="170" customFormat="1" ht="15.95" customHeight="1">
      <c r="A26" s="535" t="s">
        <v>116</v>
      </c>
      <c r="B26" s="1139">
        <v>114</v>
      </c>
      <c r="C26" s="857">
        <v>259</v>
      </c>
      <c r="D26" s="857">
        <v>319</v>
      </c>
      <c r="E26" s="857">
        <v>392</v>
      </c>
      <c r="F26" s="857">
        <v>568</v>
      </c>
      <c r="G26" s="857">
        <v>693</v>
      </c>
      <c r="H26" s="857">
        <v>702</v>
      </c>
      <c r="I26" s="857">
        <v>529</v>
      </c>
      <c r="J26" s="857">
        <v>341</v>
      </c>
      <c r="K26" s="857">
        <v>160</v>
      </c>
      <c r="L26" s="857">
        <v>148</v>
      </c>
      <c r="M26" s="1138">
        <v>4225</v>
      </c>
      <c r="N26" s="536" t="s">
        <v>116</v>
      </c>
    </row>
    <row r="27" spans="1:14" s="170" customFormat="1" ht="15.95" customHeight="1">
      <c r="A27" s="1134" t="s">
        <v>227</v>
      </c>
      <c r="B27" s="1139">
        <v>31</v>
      </c>
      <c r="C27" s="857">
        <v>114</v>
      </c>
      <c r="D27" s="857">
        <v>101</v>
      </c>
      <c r="E27" s="857">
        <v>143</v>
      </c>
      <c r="F27" s="857">
        <v>219</v>
      </c>
      <c r="G27" s="857">
        <v>291</v>
      </c>
      <c r="H27" s="857">
        <v>325</v>
      </c>
      <c r="I27" s="857">
        <v>290</v>
      </c>
      <c r="J27" s="857">
        <v>204</v>
      </c>
      <c r="K27" s="857">
        <v>136</v>
      </c>
      <c r="L27" s="857">
        <v>169</v>
      </c>
      <c r="M27" s="1138">
        <v>2023</v>
      </c>
      <c r="N27" s="536" t="s">
        <v>227</v>
      </c>
    </row>
    <row r="28" spans="1:14" s="170" customFormat="1" ht="15.95" customHeight="1">
      <c r="A28" s="537" t="s">
        <v>1</v>
      </c>
      <c r="B28" s="1139">
        <v>0</v>
      </c>
      <c r="C28" s="857">
        <v>0</v>
      </c>
      <c r="D28" s="857">
        <v>0</v>
      </c>
      <c r="E28" s="857">
        <v>0</v>
      </c>
      <c r="F28" s="857">
        <v>2</v>
      </c>
      <c r="G28" s="857">
        <v>0</v>
      </c>
      <c r="H28" s="857">
        <v>1</v>
      </c>
      <c r="I28" s="857">
        <v>0</v>
      </c>
      <c r="J28" s="857">
        <v>0</v>
      </c>
      <c r="K28" s="857">
        <v>0</v>
      </c>
      <c r="L28" s="857">
        <v>0</v>
      </c>
      <c r="M28" s="1138">
        <v>3</v>
      </c>
      <c r="N28" s="536" t="s">
        <v>4</v>
      </c>
    </row>
    <row r="29" spans="1:14" s="170" customFormat="1" ht="15.95" customHeight="1">
      <c r="A29" s="540" t="s">
        <v>42</v>
      </c>
      <c r="B29" s="1141">
        <v>672</v>
      </c>
      <c r="C29" s="1142">
        <v>1503</v>
      </c>
      <c r="D29" s="1142">
        <v>1593</v>
      </c>
      <c r="E29" s="1142">
        <v>1934</v>
      </c>
      <c r="F29" s="1142">
        <v>2173</v>
      </c>
      <c r="G29" s="1142">
        <v>2203</v>
      </c>
      <c r="H29" s="1142">
        <v>2005</v>
      </c>
      <c r="I29" s="1142">
        <v>1447</v>
      </c>
      <c r="J29" s="1142">
        <v>893</v>
      </c>
      <c r="K29" s="1142">
        <v>453</v>
      </c>
      <c r="L29" s="1142">
        <v>456</v>
      </c>
      <c r="M29" s="1143">
        <v>15332</v>
      </c>
      <c r="N29" s="541" t="s">
        <v>2</v>
      </c>
    </row>
  </sheetData>
  <mergeCells count="6">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ignoredErrors>
    <ignoredError sqref="N7:N10 N15:N18 N23:N26" numberStoredAsText="1"/>
  </ignoredErrors>
</worksheet>
</file>

<file path=xl/worksheets/sheet31.xml><?xml version="1.0" encoding="utf-8"?>
<worksheet xmlns="http://schemas.openxmlformats.org/spreadsheetml/2006/main" xmlns:r="http://schemas.openxmlformats.org/officeDocument/2006/relationships">
  <sheetPr>
    <tabColor theme="1"/>
  </sheetPr>
  <dimension ref="A1:P26"/>
  <sheetViews>
    <sheetView showGridLines="0" rightToLeft="1" view="pageBreakPreview" zoomScaleNormal="100" zoomScaleSheetLayoutView="100" workbookViewId="0">
      <selection activeCell="M4" sqref="M4:M7"/>
    </sheetView>
  </sheetViews>
  <sheetFormatPr defaultColWidth="8" defaultRowHeight="12.75"/>
  <cols>
    <col min="1" max="1" width="12" style="31" customWidth="1"/>
    <col min="2" max="11" width="8.7109375" style="31" customWidth="1"/>
    <col min="12" max="12" width="10.140625" style="31" customWidth="1"/>
    <col min="13" max="13" width="8.7109375" style="31" customWidth="1"/>
    <col min="14" max="14" width="10" style="31" customWidth="1"/>
    <col min="15" max="15" width="8.7109375" style="31" customWidth="1"/>
    <col min="16" max="16" width="22.42578125" style="31" customWidth="1"/>
    <col min="17" max="17" width="8.28515625" style="31" bestFit="1" customWidth="1"/>
    <col min="18" max="16384" width="8" style="31"/>
  </cols>
  <sheetData>
    <row r="1" spans="1:16" s="28" customFormat="1" ht="25.5" customHeight="1">
      <c r="A1" s="2142" t="s">
        <v>396</v>
      </c>
      <c r="B1" s="2142"/>
      <c r="C1" s="2142"/>
      <c r="D1" s="2142"/>
      <c r="E1" s="2142"/>
      <c r="F1" s="2142"/>
      <c r="G1" s="2142"/>
      <c r="H1" s="2142"/>
      <c r="I1" s="2142"/>
      <c r="J1" s="2142"/>
      <c r="K1" s="2142"/>
      <c r="L1" s="2142"/>
      <c r="M1" s="2142"/>
      <c r="N1" s="2142"/>
      <c r="O1" s="2142"/>
      <c r="P1" s="2142"/>
    </row>
    <row r="2" spans="1:16" s="29" customFormat="1" ht="31.5" customHeight="1">
      <c r="A2" s="2143" t="s">
        <v>455</v>
      </c>
      <c r="B2" s="2143"/>
      <c r="C2" s="2143"/>
      <c r="D2" s="2143"/>
      <c r="E2" s="2143"/>
      <c r="F2" s="2143"/>
      <c r="G2" s="2143"/>
      <c r="H2" s="2143"/>
      <c r="I2" s="2143"/>
      <c r="J2" s="2143"/>
      <c r="K2" s="2143"/>
      <c r="L2" s="2143"/>
      <c r="M2" s="2143"/>
      <c r="N2" s="2143"/>
      <c r="O2" s="2143"/>
      <c r="P2" s="2143"/>
    </row>
    <row r="3" spans="1:16" s="29" customFormat="1" ht="6" customHeight="1">
      <c r="A3" s="30"/>
      <c r="B3" s="30"/>
      <c r="C3" s="30"/>
      <c r="D3" s="30"/>
      <c r="E3" s="30"/>
      <c r="F3" s="30"/>
      <c r="G3" s="30"/>
      <c r="H3" s="30"/>
      <c r="I3" s="30"/>
      <c r="J3" s="30"/>
      <c r="K3" s="30"/>
      <c r="L3" s="30"/>
      <c r="M3" s="30"/>
      <c r="N3" s="30"/>
      <c r="O3" s="30"/>
      <c r="P3" s="30"/>
    </row>
    <row r="4" spans="1:16" s="177" customFormat="1" ht="22.5" customHeight="1">
      <c r="A4" s="2144" t="s">
        <v>315</v>
      </c>
      <c r="B4" s="2147" t="s">
        <v>10</v>
      </c>
      <c r="C4" s="2148"/>
      <c r="D4" s="2148"/>
      <c r="E4" s="2148"/>
      <c r="F4" s="2148"/>
      <c r="G4" s="2149" t="s">
        <v>14</v>
      </c>
      <c r="H4" s="2149"/>
      <c r="I4" s="2149"/>
      <c r="J4" s="2149"/>
      <c r="K4" s="2149"/>
      <c r="L4" s="2149"/>
      <c r="M4" s="2150"/>
      <c r="N4" s="2151" t="s">
        <v>42</v>
      </c>
      <c r="O4" s="2152"/>
      <c r="P4" s="2153" t="s">
        <v>263</v>
      </c>
    </row>
    <row r="5" spans="1:16" s="177" customFormat="1" ht="22.5" customHeight="1">
      <c r="A5" s="2145"/>
      <c r="B5" s="1008">
        <v>1</v>
      </c>
      <c r="C5" s="1009"/>
      <c r="D5" s="1008">
        <v>2</v>
      </c>
      <c r="E5" s="1003"/>
      <c r="F5" s="1008" t="s">
        <v>15</v>
      </c>
      <c r="G5" s="1008"/>
      <c r="H5" s="1008" t="s">
        <v>116</v>
      </c>
      <c r="I5" s="1008"/>
      <c r="J5" s="2158" t="s">
        <v>226</v>
      </c>
      <c r="K5" s="2159"/>
      <c r="L5" s="1010" t="s">
        <v>1</v>
      </c>
      <c r="M5" s="1010"/>
      <c r="N5" s="2156" t="s">
        <v>2</v>
      </c>
      <c r="O5" s="2157"/>
      <c r="P5" s="2154"/>
    </row>
    <row r="6" spans="1:16" s="177" customFormat="1" ht="18.95" customHeight="1">
      <c r="A6" s="2145"/>
      <c r="B6" s="1004" t="s">
        <v>255</v>
      </c>
      <c r="C6" s="1004" t="s">
        <v>256</v>
      </c>
      <c r="D6" s="1004" t="s">
        <v>255</v>
      </c>
      <c r="E6" s="1004" t="s">
        <v>256</v>
      </c>
      <c r="F6" s="1004" t="s">
        <v>255</v>
      </c>
      <c r="G6" s="1004" t="s">
        <v>256</v>
      </c>
      <c r="H6" s="1004" t="s">
        <v>255</v>
      </c>
      <c r="I6" s="1004" t="s">
        <v>256</v>
      </c>
      <c r="J6" s="1004" t="s">
        <v>255</v>
      </c>
      <c r="K6" s="1004" t="s">
        <v>256</v>
      </c>
      <c r="L6" s="1004" t="s">
        <v>255</v>
      </c>
      <c r="M6" s="1004" t="s">
        <v>256</v>
      </c>
      <c r="N6" s="1005" t="s">
        <v>255</v>
      </c>
      <c r="O6" s="1005" t="s">
        <v>256</v>
      </c>
      <c r="P6" s="2154"/>
    </row>
    <row r="7" spans="1:16" s="178" customFormat="1" ht="21" customHeight="1">
      <c r="A7" s="2146"/>
      <c r="B7" s="1006" t="s">
        <v>257</v>
      </c>
      <c r="C7" s="1006" t="s">
        <v>136</v>
      </c>
      <c r="D7" s="1006" t="s">
        <v>257</v>
      </c>
      <c r="E7" s="1006" t="s">
        <v>136</v>
      </c>
      <c r="F7" s="1006" t="s">
        <v>257</v>
      </c>
      <c r="G7" s="1006" t="s">
        <v>136</v>
      </c>
      <c r="H7" s="1006" t="s">
        <v>257</v>
      </c>
      <c r="I7" s="1006" t="s">
        <v>136</v>
      </c>
      <c r="J7" s="1006" t="s">
        <v>257</v>
      </c>
      <c r="K7" s="1006" t="s">
        <v>136</v>
      </c>
      <c r="L7" s="1006" t="s">
        <v>257</v>
      </c>
      <c r="M7" s="1006" t="s">
        <v>136</v>
      </c>
      <c r="N7" s="1007" t="s">
        <v>257</v>
      </c>
      <c r="O7" s="1007" t="s">
        <v>136</v>
      </c>
      <c r="P7" s="2155"/>
    </row>
    <row r="8" spans="1:16" s="178" customFormat="1" ht="21" customHeight="1">
      <c r="A8" s="754" t="s">
        <v>383</v>
      </c>
      <c r="B8" s="513"/>
      <c r="C8" s="514"/>
      <c r="D8" s="514"/>
      <c r="E8" s="514"/>
      <c r="F8" s="514"/>
      <c r="G8" s="514"/>
      <c r="H8" s="514"/>
      <c r="I8" s="514"/>
      <c r="J8" s="514"/>
      <c r="K8" s="514"/>
      <c r="L8" s="514"/>
      <c r="M8" s="514"/>
      <c r="N8" s="514"/>
      <c r="O8" s="515"/>
      <c r="P8" s="1678" t="s">
        <v>443</v>
      </c>
    </row>
    <row r="9" spans="1:16" s="178" customFormat="1" ht="21" customHeight="1">
      <c r="A9" s="1467" t="s">
        <v>117</v>
      </c>
      <c r="B9" s="1367">
        <v>2141</v>
      </c>
      <c r="C9" s="860">
        <v>7557</v>
      </c>
      <c r="D9" s="860">
        <v>7355</v>
      </c>
      <c r="E9" s="860">
        <v>31425</v>
      </c>
      <c r="F9" s="860">
        <v>12540</v>
      </c>
      <c r="G9" s="860">
        <v>66322</v>
      </c>
      <c r="H9" s="860">
        <v>12752</v>
      </c>
      <c r="I9" s="860">
        <v>77051</v>
      </c>
      <c r="J9" s="860">
        <v>7370</v>
      </c>
      <c r="K9" s="860">
        <v>48937</v>
      </c>
      <c r="L9" s="860">
        <v>0</v>
      </c>
      <c r="M9" s="860">
        <v>0</v>
      </c>
      <c r="N9" s="860">
        <v>42158</v>
      </c>
      <c r="O9" s="861">
        <v>231292</v>
      </c>
      <c r="P9" s="50" t="s">
        <v>118</v>
      </c>
    </row>
    <row r="10" spans="1:16" s="178" customFormat="1" ht="21" customHeight="1">
      <c r="A10" s="1013" t="s">
        <v>119</v>
      </c>
      <c r="B10" s="1367">
        <v>7</v>
      </c>
      <c r="C10" s="860">
        <v>18</v>
      </c>
      <c r="D10" s="860">
        <v>30</v>
      </c>
      <c r="E10" s="860">
        <v>141</v>
      </c>
      <c r="F10" s="860">
        <v>30</v>
      </c>
      <c r="G10" s="860">
        <v>165</v>
      </c>
      <c r="H10" s="860">
        <v>28</v>
      </c>
      <c r="I10" s="860">
        <v>182</v>
      </c>
      <c r="J10" s="860">
        <v>24</v>
      </c>
      <c r="K10" s="860">
        <v>191</v>
      </c>
      <c r="L10" s="860">
        <v>0</v>
      </c>
      <c r="M10" s="860">
        <v>0</v>
      </c>
      <c r="N10" s="860">
        <v>119</v>
      </c>
      <c r="O10" s="861">
        <v>697</v>
      </c>
      <c r="P10" s="50" t="s">
        <v>120</v>
      </c>
    </row>
    <row r="11" spans="1:16" s="178" customFormat="1" ht="21" customHeight="1">
      <c r="A11" s="1013" t="s">
        <v>121</v>
      </c>
      <c r="B11" s="1367">
        <v>255</v>
      </c>
      <c r="C11" s="860">
        <v>899</v>
      </c>
      <c r="D11" s="860">
        <v>891</v>
      </c>
      <c r="E11" s="860">
        <v>3767</v>
      </c>
      <c r="F11" s="860">
        <v>1867</v>
      </c>
      <c r="G11" s="860">
        <v>9680</v>
      </c>
      <c r="H11" s="860">
        <v>2183</v>
      </c>
      <c r="I11" s="860">
        <v>12570</v>
      </c>
      <c r="J11" s="860">
        <v>1651</v>
      </c>
      <c r="K11" s="860">
        <v>10311</v>
      </c>
      <c r="L11" s="860">
        <v>0</v>
      </c>
      <c r="M11" s="860">
        <v>0</v>
      </c>
      <c r="N11" s="860">
        <v>6847</v>
      </c>
      <c r="O11" s="861">
        <v>37227</v>
      </c>
      <c r="P11" s="50" t="s">
        <v>122</v>
      </c>
    </row>
    <row r="12" spans="1:16" s="178" customFormat="1" ht="21" customHeight="1">
      <c r="A12" s="1013" t="s">
        <v>1</v>
      </c>
      <c r="B12" s="1367">
        <v>0</v>
      </c>
      <c r="C12" s="860">
        <v>0</v>
      </c>
      <c r="D12" s="860">
        <v>3</v>
      </c>
      <c r="E12" s="860">
        <v>12</v>
      </c>
      <c r="F12" s="860">
        <v>3</v>
      </c>
      <c r="G12" s="860">
        <v>14</v>
      </c>
      <c r="H12" s="860">
        <v>1</v>
      </c>
      <c r="I12" s="860">
        <v>4</v>
      </c>
      <c r="J12" s="860">
        <v>0</v>
      </c>
      <c r="K12" s="860">
        <v>0</v>
      </c>
      <c r="L12" s="860">
        <v>30</v>
      </c>
      <c r="M12" s="860">
        <v>143</v>
      </c>
      <c r="N12" s="860">
        <v>37</v>
      </c>
      <c r="O12" s="861">
        <v>173</v>
      </c>
      <c r="P12" s="50" t="s">
        <v>4</v>
      </c>
    </row>
    <row r="13" spans="1:16" s="178" customFormat="1" ht="21" customHeight="1">
      <c r="A13" s="1013" t="s">
        <v>42</v>
      </c>
      <c r="B13" s="1367">
        <v>2403</v>
      </c>
      <c r="C13" s="860">
        <v>8474</v>
      </c>
      <c r="D13" s="860">
        <v>8279</v>
      </c>
      <c r="E13" s="860">
        <v>35345</v>
      </c>
      <c r="F13" s="860">
        <v>14440</v>
      </c>
      <c r="G13" s="860">
        <v>76181</v>
      </c>
      <c r="H13" s="860">
        <v>14964</v>
      </c>
      <c r="I13" s="860">
        <v>89807</v>
      </c>
      <c r="J13" s="860">
        <v>9045</v>
      </c>
      <c r="K13" s="860">
        <v>59439</v>
      </c>
      <c r="L13" s="860">
        <v>30</v>
      </c>
      <c r="M13" s="860">
        <v>143</v>
      </c>
      <c r="N13" s="860">
        <v>49161</v>
      </c>
      <c r="O13" s="861">
        <v>269389</v>
      </c>
      <c r="P13" s="50" t="s">
        <v>2</v>
      </c>
    </row>
    <row r="14" spans="1:16" s="179" customFormat="1" ht="21" customHeight="1">
      <c r="A14" s="727" t="s">
        <v>16</v>
      </c>
      <c r="B14" s="1368"/>
      <c r="C14" s="859"/>
      <c r="D14" s="859"/>
      <c r="E14" s="859"/>
      <c r="F14" s="859"/>
      <c r="G14" s="859"/>
      <c r="H14" s="859"/>
      <c r="I14" s="859"/>
      <c r="J14" s="859"/>
      <c r="K14" s="859"/>
      <c r="L14" s="859"/>
      <c r="M14" s="859"/>
      <c r="N14" s="860"/>
      <c r="O14" s="861"/>
      <c r="P14" s="315" t="s">
        <v>5</v>
      </c>
    </row>
    <row r="15" spans="1:16" s="180" customFormat="1" ht="21" customHeight="1">
      <c r="A15" s="1014" t="s">
        <v>117</v>
      </c>
      <c r="B15" s="1368">
        <v>1242</v>
      </c>
      <c r="C15" s="859">
        <v>4375</v>
      </c>
      <c r="D15" s="859">
        <v>4249</v>
      </c>
      <c r="E15" s="859">
        <v>17791</v>
      </c>
      <c r="F15" s="859">
        <v>7572</v>
      </c>
      <c r="G15" s="859">
        <v>39343</v>
      </c>
      <c r="H15" s="859">
        <v>8573</v>
      </c>
      <c r="I15" s="859">
        <v>51577</v>
      </c>
      <c r="J15" s="859">
        <v>5369</v>
      </c>
      <c r="K15" s="859">
        <v>35135</v>
      </c>
      <c r="L15" s="859">
        <v>0</v>
      </c>
      <c r="M15" s="859">
        <v>0</v>
      </c>
      <c r="N15" s="860">
        <v>27005</v>
      </c>
      <c r="O15" s="861">
        <v>148221</v>
      </c>
      <c r="P15" s="269" t="s">
        <v>118</v>
      </c>
    </row>
    <row r="16" spans="1:16" s="180" customFormat="1" ht="21" customHeight="1">
      <c r="A16" s="1014" t="s">
        <v>119</v>
      </c>
      <c r="B16" s="1368">
        <v>5</v>
      </c>
      <c r="C16" s="859">
        <v>13</v>
      </c>
      <c r="D16" s="859">
        <v>23</v>
      </c>
      <c r="E16" s="859">
        <v>108</v>
      </c>
      <c r="F16" s="859">
        <v>26</v>
      </c>
      <c r="G16" s="859">
        <v>154</v>
      </c>
      <c r="H16" s="859">
        <v>23</v>
      </c>
      <c r="I16" s="859">
        <v>143</v>
      </c>
      <c r="J16" s="859">
        <v>22</v>
      </c>
      <c r="K16" s="859">
        <v>184</v>
      </c>
      <c r="L16" s="859">
        <v>0</v>
      </c>
      <c r="M16" s="859">
        <v>0</v>
      </c>
      <c r="N16" s="860">
        <v>99</v>
      </c>
      <c r="O16" s="861">
        <v>602</v>
      </c>
      <c r="P16" s="269" t="s">
        <v>120</v>
      </c>
    </row>
    <row r="17" spans="1:16" s="180" customFormat="1" ht="21" customHeight="1">
      <c r="A17" s="1014" t="s">
        <v>121</v>
      </c>
      <c r="B17" s="1368">
        <v>246</v>
      </c>
      <c r="C17" s="859">
        <v>869</v>
      </c>
      <c r="D17" s="859">
        <v>863</v>
      </c>
      <c r="E17" s="859">
        <v>3649</v>
      </c>
      <c r="F17" s="859">
        <v>1817</v>
      </c>
      <c r="G17" s="859">
        <v>9385</v>
      </c>
      <c r="H17" s="859">
        <v>2145</v>
      </c>
      <c r="I17" s="859">
        <v>12320</v>
      </c>
      <c r="J17" s="859">
        <v>1634</v>
      </c>
      <c r="K17" s="859">
        <v>10199</v>
      </c>
      <c r="L17" s="859">
        <v>0</v>
      </c>
      <c r="M17" s="859">
        <v>0</v>
      </c>
      <c r="N17" s="860">
        <v>6705</v>
      </c>
      <c r="O17" s="861">
        <v>36422</v>
      </c>
      <c r="P17" s="269" t="s">
        <v>122</v>
      </c>
    </row>
    <row r="18" spans="1:16" s="180" customFormat="1" ht="21" customHeight="1">
      <c r="A18" s="1014" t="s">
        <v>1</v>
      </c>
      <c r="B18" s="1368">
        <v>0</v>
      </c>
      <c r="C18" s="859">
        <v>0</v>
      </c>
      <c r="D18" s="859">
        <v>0</v>
      </c>
      <c r="E18" s="859">
        <v>0</v>
      </c>
      <c r="F18" s="859">
        <v>1</v>
      </c>
      <c r="G18" s="859">
        <v>5</v>
      </c>
      <c r="H18" s="859">
        <v>1</v>
      </c>
      <c r="I18" s="859">
        <v>4</v>
      </c>
      <c r="J18" s="859">
        <v>0</v>
      </c>
      <c r="K18" s="859">
        <v>0</v>
      </c>
      <c r="L18" s="859">
        <v>27</v>
      </c>
      <c r="M18" s="859">
        <v>126</v>
      </c>
      <c r="N18" s="860">
        <v>29</v>
      </c>
      <c r="O18" s="861">
        <v>135</v>
      </c>
      <c r="P18" s="269" t="s">
        <v>4</v>
      </c>
    </row>
    <row r="19" spans="1:16" s="180" customFormat="1" ht="21" customHeight="1">
      <c r="A19" s="1013" t="s">
        <v>42</v>
      </c>
      <c r="B19" s="1367">
        <v>1493</v>
      </c>
      <c r="C19" s="860">
        <v>5257</v>
      </c>
      <c r="D19" s="860">
        <v>5135</v>
      </c>
      <c r="E19" s="860">
        <v>21548</v>
      </c>
      <c r="F19" s="860">
        <v>9416</v>
      </c>
      <c r="G19" s="860">
        <v>48887</v>
      </c>
      <c r="H19" s="860">
        <v>10742</v>
      </c>
      <c r="I19" s="860">
        <v>64044</v>
      </c>
      <c r="J19" s="860">
        <v>7025</v>
      </c>
      <c r="K19" s="860">
        <v>45518</v>
      </c>
      <c r="L19" s="860">
        <v>27</v>
      </c>
      <c r="M19" s="860">
        <v>126</v>
      </c>
      <c r="N19" s="860">
        <v>33838</v>
      </c>
      <c r="O19" s="861">
        <v>185380</v>
      </c>
      <c r="P19" s="1102" t="s">
        <v>2</v>
      </c>
    </row>
    <row r="20" spans="1:16" s="180" customFormat="1" ht="21" customHeight="1">
      <c r="A20" s="1369" t="s">
        <v>8</v>
      </c>
      <c r="B20" s="1370"/>
      <c r="C20" s="517"/>
      <c r="D20" s="517"/>
      <c r="E20" s="517"/>
      <c r="F20" s="517"/>
      <c r="G20" s="517"/>
      <c r="H20" s="517"/>
      <c r="I20" s="517"/>
      <c r="J20" s="517"/>
      <c r="K20" s="517"/>
      <c r="L20" s="517"/>
      <c r="M20" s="517"/>
      <c r="N20" s="516"/>
      <c r="O20" s="516"/>
      <c r="P20" s="1647" t="s">
        <v>9</v>
      </c>
    </row>
    <row r="21" spans="1:16" s="180" customFormat="1" ht="21" customHeight="1">
      <c r="A21" s="1371" t="s">
        <v>117</v>
      </c>
      <c r="B21" s="1370">
        <v>899</v>
      </c>
      <c r="C21" s="517">
        <v>3182</v>
      </c>
      <c r="D21" s="517">
        <v>3106</v>
      </c>
      <c r="E21" s="517">
        <v>13634</v>
      </c>
      <c r="F21" s="517">
        <v>4968</v>
      </c>
      <c r="G21" s="517">
        <v>26979</v>
      </c>
      <c r="H21" s="517">
        <v>4179</v>
      </c>
      <c r="I21" s="517">
        <v>25474</v>
      </c>
      <c r="J21" s="517">
        <v>2001</v>
      </c>
      <c r="K21" s="517">
        <v>13802</v>
      </c>
      <c r="L21" s="517">
        <v>0</v>
      </c>
      <c r="M21" s="517">
        <v>0</v>
      </c>
      <c r="N21" s="516">
        <v>15153</v>
      </c>
      <c r="O21" s="516">
        <v>83071</v>
      </c>
      <c r="P21" s="1372" t="s">
        <v>118</v>
      </c>
    </row>
    <row r="22" spans="1:16" s="180" customFormat="1" ht="21" customHeight="1">
      <c r="A22" s="1373" t="s">
        <v>119</v>
      </c>
      <c r="B22" s="1272">
        <v>2</v>
      </c>
      <c r="C22" s="859">
        <v>5</v>
      </c>
      <c r="D22" s="859">
        <v>7</v>
      </c>
      <c r="E22" s="859">
        <v>33</v>
      </c>
      <c r="F22" s="859">
        <v>4</v>
      </c>
      <c r="G22" s="859">
        <v>11</v>
      </c>
      <c r="H22" s="859">
        <v>5</v>
      </c>
      <c r="I22" s="859">
        <v>39</v>
      </c>
      <c r="J22" s="859">
        <v>2</v>
      </c>
      <c r="K22" s="859">
        <v>7</v>
      </c>
      <c r="L22" s="859">
        <v>0</v>
      </c>
      <c r="M22" s="859">
        <v>0</v>
      </c>
      <c r="N22" s="860">
        <v>20</v>
      </c>
      <c r="O22" s="861">
        <v>95</v>
      </c>
      <c r="P22" s="1372" t="s">
        <v>120</v>
      </c>
    </row>
    <row r="23" spans="1:16" s="180" customFormat="1" ht="21" customHeight="1">
      <c r="A23" s="1373" t="s">
        <v>121</v>
      </c>
      <c r="B23" s="1272">
        <v>9</v>
      </c>
      <c r="C23" s="859">
        <v>30</v>
      </c>
      <c r="D23" s="859">
        <v>28</v>
      </c>
      <c r="E23" s="859">
        <v>118</v>
      </c>
      <c r="F23" s="859">
        <v>50</v>
      </c>
      <c r="G23" s="859">
        <v>295</v>
      </c>
      <c r="H23" s="859">
        <v>38</v>
      </c>
      <c r="I23" s="859">
        <v>250</v>
      </c>
      <c r="J23" s="859">
        <v>17</v>
      </c>
      <c r="K23" s="859">
        <v>112</v>
      </c>
      <c r="L23" s="859">
        <v>0</v>
      </c>
      <c r="M23" s="859">
        <v>0</v>
      </c>
      <c r="N23" s="860">
        <v>142</v>
      </c>
      <c r="O23" s="861">
        <v>805</v>
      </c>
      <c r="P23" s="1372" t="s">
        <v>122</v>
      </c>
    </row>
    <row r="24" spans="1:16" s="180" customFormat="1" ht="21" customHeight="1">
      <c r="A24" s="1373" t="s">
        <v>1</v>
      </c>
      <c r="B24" s="1272">
        <v>0</v>
      </c>
      <c r="C24" s="859">
        <v>0</v>
      </c>
      <c r="D24" s="859">
        <v>3</v>
      </c>
      <c r="E24" s="859">
        <v>12</v>
      </c>
      <c r="F24" s="859">
        <v>2</v>
      </c>
      <c r="G24" s="859">
        <v>9</v>
      </c>
      <c r="H24" s="859">
        <v>0</v>
      </c>
      <c r="I24" s="859">
        <v>0</v>
      </c>
      <c r="J24" s="859">
        <v>0</v>
      </c>
      <c r="K24" s="859">
        <v>0</v>
      </c>
      <c r="L24" s="859">
        <v>3</v>
      </c>
      <c r="M24" s="859">
        <v>17</v>
      </c>
      <c r="N24" s="860">
        <v>8</v>
      </c>
      <c r="O24" s="861">
        <v>38</v>
      </c>
      <c r="P24" s="1372" t="s">
        <v>4</v>
      </c>
    </row>
    <row r="25" spans="1:16" s="180" customFormat="1" ht="21" customHeight="1">
      <c r="A25" s="1026" t="s">
        <v>42</v>
      </c>
      <c r="B25" s="1514">
        <v>910</v>
      </c>
      <c r="C25" s="1210">
        <v>3217</v>
      </c>
      <c r="D25" s="1210">
        <v>3144</v>
      </c>
      <c r="E25" s="1210">
        <v>13797</v>
      </c>
      <c r="F25" s="1210">
        <v>5024</v>
      </c>
      <c r="G25" s="1210">
        <v>27294</v>
      </c>
      <c r="H25" s="1210">
        <v>4222</v>
      </c>
      <c r="I25" s="1210">
        <v>25763</v>
      </c>
      <c r="J25" s="1210">
        <v>2020</v>
      </c>
      <c r="K25" s="1210">
        <v>13921</v>
      </c>
      <c r="L25" s="1210">
        <v>3</v>
      </c>
      <c r="M25" s="1210">
        <v>17</v>
      </c>
      <c r="N25" s="1210">
        <v>15323</v>
      </c>
      <c r="O25" s="1156">
        <v>84009</v>
      </c>
      <c r="P25" s="1155" t="s">
        <v>2</v>
      </c>
    </row>
    <row r="26" spans="1:16" s="180" customFormat="1" ht="15.95" customHeight="1"/>
  </sheetData>
  <mergeCells count="9">
    <mergeCell ref="A1:P1"/>
    <mergeCell ref="A2:P2"/>
    <mergeCell ref="A4:A7"/>
    <mergeCell ref="B4:F4"/>
    <mergeCell ref="G4:M4"/>
    <mergeCell ref="N4:O4"/>
    <mergeCell ref="P4:P7"/>
    <mergeCell ref="N5:O5"/>
    <mergeCell ref="J5:K5"/>
  </mergeCells>
  <printOptions horizontalCentered="1" gridLinesSet="0"/>
  <pageMargins left="0.39370078740157483" right="0.39370078740157483" top="0.78740157480314965" bottom="0.59055118110236227" header="0.39370078740157483" footer="0.39370078740157483"/>
  <pageSetup paperSize="9" scale="89"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2.xml><?xml version="1.0" encoding="utf-8"?>
<worksheet xmlns="http://schemas.openxmlformats.org/spreadsheetml/2006/main" xmlns:r="http://schemas.openxmlformats.org/officeDocument/2006/relationships">
  <sheetPr>
    <tabColor theme="1"/>
  </sheetPr>
  <dimension ref="A1:N12"/>
  <sheetViews>
    <sheetView showGridLines="0" rightToLeft="1" view="pageBreakPreview" zoomScaleNormal="100" zoomScaleSheetLayoutView="100" workbookViewId="0">
      <selection activeCell="M4" sqref="M4:M7"/>
    </sheetView>
  </sheetViews>
  <sheetFormatPr defaultColWidth="9.140625" defaultRowHeight="12.75"/>
  <cols>
    <col min="1" max="1" width="21.42578125" style="1" customWidth="1"/>
    <col min="2" max="11" width="9.28515625" style="1" customWidth="1"/>
    <col min="12" max="12" width="13.140625" style="1" customWidth="1"/>
    <col min="13" max="13" width="18.7109375" style="1" customWidth="1"/>
    <col min="14" max="14" width="7" style="1" customWidth="1"/>
    <col min="15" max="16384" width="9.140625" style="1"/>
  </cols>
  <sheetData>
    <row r="1" spans="1:14" ht="18.75" customHeight="1">
      <c r="A1" s="1710" t="s">
        <v>395</v>
      </c>
      <c r="B1" s="1710"/>
      <c r="C1" s="1710"/>
      <c r="D1" s="1710"/>
      <c r="E1" s="1710"/>
      <c r="F1" s="1710"/>
      <c r="G1" s="1710"/>
      <c r="H1" s="1710"/>
      <c r="I1" s="1710"/>
      <c r="J1" s="1710"/>
      <c r="K1" s="1710"/>
      <c r="L1" s="1710"/>
      <c r="M1" s="1710"/>
      <c r="N1" s="3"/>
    </row>
    <row r="2" spans="1:14" ht="18.75" customHeight="1">
      <c r="A2" s="2160" t="s">
        <v>454</v>
      </c>
      <c r="B2" s="2160"/>
      <c r="C2" s="2160"/>
      <c r="D2" s="2160"/>
      <c r="E2" s="2160"/>
      <c r="F2" s="2160"/>
      <c r="G2" s="2160"/>
      <c r="H2" s="2160"/>
      <c r="I2" s="2160"/>
      <c r="J2" s="2160"/>
      <c r="K2" s="2160"/>
      <c r="L2" s="2160"/>
      <c r="M2" s="2160"/>
      <c r="N2" s="2"/>
    </row>
    <row r="3" spans="1:14" ht="6" customHeight="1">
      <c r="A3" s="4"/>
      <c r="B3" s="4"/>
      <c r="C3" s="4"/>
      <c r="D3" s="4"/>
      <c r="E3" s="4"/>
      <c r="F3" s="4"/>
      <c r="G3" s="4"/>
      <c r="H3" s="4"/>
      <c r="I3" s="4"/>
      <c r="J3" s="4"/>
      <c r="K3" s="4"/>
      <c r="L3" s="23"/>
      <c r="M3" s="4"/>
    </row>
    <row r="4" spans="1:14" s="5" customFormat="1" ht="21" customHeight="1">
      <c r="A4" s="1688" t="s">
        <v>3</v>
      </c>
      <c r="B4" s="1720" t="s">
        <v>45</v>
      </c>
      <c r="C4" s="1721"/>
      <c r="D4" s="1721"/>
      <c r="E4" s="1721"/>
      <c r="F4" s="1721"/>
      <c r="G4" s="1693" t="s">
        <v>46</v>
      </c>
      <c r="H4" s="1693"/>
      <c r="I4" s="1693"/>
      <c r="J4" s="1693"/>
      <c r="K4" s="1694"/>
      <c r="L4" s="2161" t="s">
        <v>113</v>
      </c>
      <c r="M4" s="1695" t="s">
        <v>13</v>
      </c>
    </row>
    <row r="5" spans="1:14" s="5" customFormat="1" ht="20.25" customHeight="1">
      <c r="A5" s="1758"/>
      <c r="B5" s="2163" t="s">
        <v>270</v>
      </c>
      <c r="C5" s="2164"/>
      <c r="D5" s="2165" t="s">
        <v>47</v>
      </c>
      <c r="E5" s="2166"/>
      <c r="F5" s="2169" t="s">
        <v>48</v>
      </c>
      <c r="G5" s="2170"/>
      <c r="H5" s="2171" t="s">
        <v>49</v>
      </c>
      <c r="I5" s="2172"/>
      <c r="J5" s="2173" t="s">
        <v>42</v>
      </c>
      <c r="K5" s="2173"/>
      <c r="L5" s="2162"/>
      <c r="M5" s="1857"/>
    </row>
    <row r="6" spans="1:14" s="5" customFormat="1" ht="20.25" customHeight="1">
      <c r="A6" s="1758"/>
      <c r="B6" s="2174" t="s">
        <v>50</v>
      </c>
      <c r="C6" s="2175"/>
      <c r="D6" s="2167"/>
      <c r="E6" s="2168"/>
      <c r="F6" s="2167"/>
      <c r="G6" s="2168"/>
      <c r="H6" s="2167"/>
      <c r="I6" s="2168"/>
      <c r="J6" s="2176" t="s">
        <v>2</v>
      </c>
      <c r="K6" s="2176"/>
      <c r="L6" s="2177" t="s">
        <v>114</v>
      </c>
      <c r="M6" s="1857"/>
    </row>
    <row r="7" spans="1:14" s="5" customFormat="1" ht="21" customHeight="1">
      <c r="A7" s="1758"/>
      <c r="B7" s="482" t="s">
        <v>17</v>
      </c>
      <c r="C7" s="483" t="s">
        <v>19</v>
      </c>
      <c r="D7" s="484" t="s">
        <v>17</v>
      </c>
      <c r="E7" s="483" t="s">
        <v>19</v>
      </c>
      <c r="F7" s="484" t="s">
        <v>17</v>
      </c>
      <c r="G7" s="483" t="s">
        <v>19</v>
      </c>
      <c r="H7" s="484" t="s">
        <v>17</v>
      </c>
      <c r="I7" s="483" t="s">
        <v>19</v>
      </c>
      <c r="J7" s="510" t="s">
        <v>17</v>
      </c>
      <c r="K7" s="511" t="s">
        <v>19</v>
      </c>
      <c r="L7" s="2177"/>
      <c r="M7" s="1857"/>
    </row>
    <row r="8" spans="1:14" s="5" customFormat="1" ht="21" customHeight="1">
      <c r="A8" s="1690"/>
      <c r="B8" s="1144" t="s">
        <v>18</v>
      </c>
      <c r="C8" s="1145" t="s">
        <v>20</v>
      </c>
      <c r="D8" s="481" t="s">
        <v>18</v>
      </c>
      <c r="E8" s="1145" t="s">
        <v>20</v>
      </c>
      <c r="F8" s="481" t="s">
        <v>18</v>
      </c>
      <c r="G8" s="1145" t="s">
        <v>20</v>
      </c>
      <c r="H8" s="481" t="s">
        <v>18</v>
      </c>
      <c r="I8" s="1145" t="s">
        <v>20</v>
      </c>
      <c r="J8" s="1146" t="s">
        <v>18</v>
      </c>
      <c r="K8" s="1147" t="s">
        <v>20</v>
      </c>
      <c r="L8" s="2178"/>
      <c r="M8" s="1697"/>
    </row>
    <row r="9" spans="1:14" ht="24.75" customHeight="1">
      <c r="A9" s="1423" t="s">
        <v>383</v>
      </c>
      <c r="B9" s="1185">
        <v>7254</v>
      </c>
      <c r="C9" s="1186">
        <v>14.8</v>
      </c>
      <c r="D9" s="1187">
        <v>23698</v>
      </c>
      <c r="E9" s="1186">
        <v>48.2</v>
      </c>
      <c r="F9" s="1187">
        <v>12850</v>
      </c>
      <c r="G9" s="1186">
        <v>26.1</v>
      </c>
      <c r="H9" s="1187">
        <v>5370</v>
      </c>
      <c r="I9" s="1186">
        <v>10.9</v>
      </c>
      <c r="J9" s="1187">
        <v>49172</v>
      </c>
      <c r="K9" s="1188">
        <v>100</v>
      </c>
      <c r="L9" s="1422">
        <v>1.6</v>
      </c>
      <c r="M9" s="247" t="s">
        <v>443</v>
      </c>
    </row>
    <row r="10" spans="1:14" ht="24.95" customHeight="1">
      <c r="A10" s="1594" t="s">
        <v>16</v>
      </c>
      <c r="B10" s="1595">
        <v>5274</v>
      </c>
      <c r="C10" s="1189">
        <v>15.6</v>
      </c>
      <c r="D10" s="1190">
        <v>16916</v>
      </c>
      <c r="E10" s="1189">
        <v>50</v>
      </c>
      <c r="F10" s="1190">
        <v>8374</v>
      </c>
      <c r="G10" s="1189">
        <v>24.7</v>
      </c>
      <c r="H10" s="1190">
        <v>3279</v>
      </c>
      <c r="I10" s="1189">
        <v>9.6999999999999993</v>
      </c>
      <c r="J10" s="1191">
        <v>33843</v>
      </c>
      <c r="K10" s="1596">
        <v>100</v>
      </c>
      <c r="L10" s="1597">
        <v>1.5</v>
      </c>
      <c r="M10" s="1372" t="s">
        <v>5</v>
      </c>
    </row>
    <row r="11" spans="1:14" ht="24.95" customHeight="1">
      <c r="A11" s="1598" t="s">
        <v>8</v>
      </c>
      <c r="B11" s="1599">
        <v>1980</v>
      </c>
      <c r="C11" s="1192">
        <v>12.9</v>
      </c>
      <c r="D11" s="1193">
        <v>6782</v>
      </c>
      <c r="E11" s="1192">
        <v>44.2</v>
      </c>
      <c r="F11" s="1193">
        <v>4476</v>
      </c>
      <c r="G11" s="1192">
        <v>29.2</v>
      </c>
      <c r="H11" s="1193">
        <v>2091</v>
      </c>
      <c r="I11" s="1192">
        <v>13.6</v>
      </c>
      <c r="J11" s="1194">
        <v>15329</v>
      </c>
      <c r="K11" s="1195">
        <v>100</v>
      </c>
      <c r="L11" s="1600">
        <v>1.7</v>
      </c>
      <c r="M11" s="501" t="s">
        <v>9</v>
      </c>
    </row>
    <row r="12" spans="1:14" ht="16.5" customHeight="1"/>
  </sheetData>
  <mergeCells count="15">
    <mergeCell ref="A1:M1"/>
    <mergeCell ref="A2:M2"/>
    <mergeCell ref="A4:A8"/>
    <mergeCell ref="L4:L5"/>
    <mergeCell ref="M4:M8"/>
    <mergeCell ref="B5:C5"/>
    <mergeCell ref="D5:E6"/>
    <mergeCell ref="F5:G6"/>
    <mergeCell ref="H5:I6"/>
    <mergeCell ref="J5:K5"/>
    <mergeCell ref="B6:C6"/>
    <mergeCell ref="J6:K6"/>
    <mergeCell ref="B4:F4"/>
    <mergeCell ref="G4:K4"/>
    <mergeCell ref="L6:L8"/>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3.xml><?xml version="1.0" encoding="utf-8"?>
<worksheet xmlns="http://schemas.openxmlformats.org/spreadsheetml/2006/main" xmlns:r="http://schemas.openxmlformats.org/officeDocument/2006/relationships">
  <sheetPr>
    <tabColor theme="1"/>
    <outlinePr applyStyles="1"/>
  </sheetPr>
  <dimension ref="A1:M38"/>
  <sheetViews>
    <sheetView showGridLines="0" rightToLeft="1" view="pageBreakPreview" zoomScaleNormal="100" zoomScaleSheetLayoutView="100" workbookViewId="0">
      <selection activeCell="M4" sqref="M4:M7"/>
    </sheetView>
  </sheetViews>
  <sheetFormatPr defaultColWidth="4.7109375" defaultRowHeight="12.75"/>
  <cols>
    <col min="1" max="1" width="17.42578125" style="1" customWidth="1"/>
    <col min="2" max="4" width="9.5703125" style="1" customWidth="1"/>
    <col min="5" max="5" width="10.28515625" style="1" customWidth="1"/>
    <col min="6" max="8" width="9.5703125" style="1" customWidth="1"/>
    <col min="9" max="9" width="10.140625" style="1" customWidth="1"/>
    <col min="10" max="10" width="9.5703125" style="1" customWidth="1"/>
    <col min="11" max="11" width="11.5703125" style="1" customWidth="1"/>
    <col min="12" max="12" width="25.7109375" style="1" customWidth="1"/>
    <col min="13" max="13" width="7" style="1" customWidth="1"/>
    <col min="14" max="16384" width="4.7109375" style="1"/>
  </cols>
  <sheetData>
    <row r="1" spans="1:12" ht="18.75" customHeight="1">
      <c r="A1" s="1710" t="s">
        <v>392</v>
      </c>
      <c r="B1" s="1710"/>
      <c r="C1" s="1710"/>
      <c r="D1" s="1710"/>
      <c r="E1" s="1710"/>
      <c r="F1" s="1710"/>
      <c r="G1" s="1710"/>
      <c r="H1" s="1710"/>
      <c r="I1" s="1710"/>
      <c r="J1" s="1710"/>
      <c r="K1" s="1710"/>
      <c r="L1" s="1710"/>
    </row>
    <row r="2" spans="1:12" ht="30" customHeight="1">
      <c r="A2" s="2181" t="s">
        <v>452</v>
      </c>
      <c r="B2" s="2195"/>
      <c r="C2" s="2195"/>
      <c r="D2" s="2195"/>
      <c r="E2" s="2195"/>
      <c r="F2" s="2195"/>
      <c r="G2" s="2195"/>
      <c r="H2" s="2195"/>
      <c r="I2" s="2195"/>
      <c r="J2" s="2195"/>
      <c r="K2" s="2195"/>
      <c r="L2" s="2195"/>
    </row>
    <row r="3" spans="1:12" ht="6" customHeight="1"/>
    <row r="4" spans="1:12" s="5" customFormat="1" ht="18.95" customHeight="1">
      <c r="A4" s="1714" t="s">
        <v>64</v>
      </c>
      <c r="B4" s="1720" t="s">
        <v>45</v>
      </c>
      <c r="C4" s="1721"/>
      <c r="D4" s="1721"/>
      <c r="E4" s="1721"/>
      <c r="F4" s="1721"/>
      <c r="G4" s="1693" t="s">
        <v>46</v>
      </c>
      <c r="H4" s="1693"/>
      <c r="I4" s="1693"/>
      <c r="J4" s="1693"/>
      <c r="K4" s="1694"/>
      <c r="L4" s="1712" t="s">
        <v>25</v>
      </c>
    </row>
    <row r="5" spans="1:12" s="5" customFormat="1" ht="16.5" customHeight="1">
      <c r="A5" s="1715"/>
      <c r="B5" s="2197" t="s">
        <v>269</v>
      </c>
      <c r="C5" s="2194"/>
      <c r="D5" s="2165" t="s">
        <v>47</v>
      </c>
      <c r="E5" s="2166"/>
      <c r="F5" s="2169" t="s">
        <v>48</v>
      </c>
      <c r="G5" s="2170"/>
      <c r="H5" s="2171" t="s">
        <v>49</v>
      </c>
      <c r="I5" s="2172"/>
      <c r="J5" s="2198" t="s">
        <v>42</v>
      </c>
      <c r="K5" s="2198"/>
      <c r="L5" s="2191"/>
    </row>
    <row r="6" spans="1:12" s="5" customFormat="1" ht="16.5" customHeight="1">
      <c r="A6" s="1715"/>
      <c r="B6" s="2174" t="s">
        <v>50</v>
      </c>
      <c r="C6" s="2187"/>
      <c r="D6" s="2174"/>
      <c r="E6" s="2175"/>
      <c r="F6" s="2182"/>
      <c r="G6" s="2183"/>
      <c r="H6" s="2184"/>
      <c r="I6" s="2185"/>
      <c r="J6" s="2199" t="s">
        <v>2</v>
      </c>
      <c r="K6" s="2199"/>
      <c r="L6" s="2191"/>
    </row>
    <row r="7" spans="1:12" s="5" customFormat="1" ht="16.5" customHeight="1">
      <c r="A7" s="2196"/>
      <c r="B7" s="482" t="s">
        <v>17</v>
      </c>
      <c r="C7" s="483" t="s">
        <v>19</v>
      </c>
      <c r="D7" s="484" t="s">
        <v>17</v>
      </c>
      <c r="E7" s="483" t="s">
        <v>19</v>
      </c>
      <c r="F7" s="484" t="s">
        <v>17</v>
      </c>
      <c r="G7" s="483" t="s">
        <v>19</v>
      </c>
      <c r="H7" s="484" t="s">
        <v>17</v>
      </c>
      <c r="I7" s="483" t="s">
        <v>19</v>
      </c>
      <c r="J7" s="510" t="s">
        <v>17</v>
      </c>
      <c r="K7" s="587" t="s">
        <v>19</v>
      </c>
      <c r="L7" s="2191"/>
    </row>
    <row r="8" spans="1:12" s="5" customFormat="1" ht="16.5" customHeight="1">
      <c r="A8" s="2196"/>
      <c r="B8" s="485" t="s">
        <v>18</v>
      </c>
      <c r="C8" s="338" t="s">
        <v>20</v>
      </c>
      <c r="D8" s="486" t="s">
        <v>18</v>
      </c>
      <c r="E8" s="338" t="s">
        <v>20</v>
      </c>
      <c r="F8" s="486" t="s">
        <v>18</v>
      </c>
      <c r="G8" s="338" t="s">
        <v>20</v>
      </c>
      <c r="H8" s="486" t="s">
        <v>18</v>
      </c>
      <c r="I8" s="338" t="s">
        <v>20</v>
      </c>
      <c r="J8" s="588" t="s">
        <v>18</v>
      </c>
      <c r="K8" s="589" t="s">
        <v>20</v>
      </c>
      <c r="L8" s="2192"/>
    </row>
    <row r="9" spans="1:12" s="5" customFormat="1" ht="27.75" customHeight="1">
      <c r="A9" s="1683" t="s">
        <v>393</v>
      </c>
      <c r="B9" s="931"/>
      <c r="C9" s="932"/>
      <c r="D9" s="933"/>
      <c r="E9" s="932"/>
      <c r="F9" s="933"/>
      <c r="G9" s="932"/>
      <c r="H9" s="933"/>
      <c r="I9" s="932"/>
      <c r="J9" s="934"/>
      <c r="K9" s="935"/>
      <c r="L9" s="878" t="s">
        <v>443</v>
      </c>
    </row>
    <row r="10" spans="1:12" s="5" customFormat="1" ht="27.75" customHeight="1">
      <c r="A10" s="480" t="s">
        <v>33</v>
      </c>
      <c r="B10" s="1277">
        <v>79</v>
      </c>
      <c r="C10" s="1267">
        <v>30.4</v>
      </c>
      <c r="D10" s="860">
        <v>166</v>
      </c>
      <c r="E10" s="1267">
        <v>63.8</v>
      </c>
      <c r="F10" s="860">
        <v>14</v>
      </c>
      <c r="G10" s="1267">
        <v>5.4</v>
      </c>
      <c r="H10" s="860">
        <v>1</v>
      </c>
      <c r="I10" s="1267">
        <v>0.4</v>
      </c>
      <c r="J10" s="860">
        <v>260</v>
      </c>
      <c r="K10" s="1278">
        <v>100</v>
      </c>
      <c r="L10" s="1153" t="s">
        <v>34</v>
      </c>
    </row>
    <row r="11" spans="1:12" s="5" customFormat="1" ht="27.75" customHeight="1">
      <c r="A11" s="936" t="s">
        <v>35</v>
      </c>
      <c r="B11" s="1277">
        <v>1511</v>
      </c>
      <c r="C11" s="1267">
        <v>11.5</v>
      </c>
      <c r="D11" s="860">
        <v>5486</v>
      </c>
      <c r="E11" s="1267">
        <v>41.6</v>
      </c>
      <c r="F11" s="860">
        <v>4251</v>
      </c>
      <c r="G11" s="1267">
        <v>32.200000000000003</v>
      </c>
      <c r="H11" s="860">
        <v>1943</v>
      </c>
      <c r="I11" s="1267">
        <v>14.7</v>
      </c>
      <c r="J11" s="860">
        <v>13191</v>
      </c>
      <c r="K11" s="1278">
        <v>100</v>
      </c>
      <c r="L11" s="435" t="s">
        <v>55</v>
      </c>
    </row>
    <row r="12" spans="1:12" s="5" customFormat="1" ht="27.75" customHeight="1">
      <c r="A12" s="936" t="s">
        <v>37</v>
      </c>
      <c r="B12" s="1277">
        <v>5662</v>
      </c>
      <c r="C12" s="1267">
        <v>16.100000000000001</v>
      </c>
      <c r="D12" s="860">
        <v>17945</v>
      </c>
      <c r="E12" s="1267">
        <v>51.1</v>
      </c>
      <c r="F12" s="860">
        <v>8453</v>
      </c>
      <c r="G12" s="1267">
        <v>24.1</v>
      </c>
      <c r="H12" s="860">
        <v>3080</v>
      </c>
      <c r="I12" s="1267">
        <v>8.8000000000000007</v>
      </c>
      <c r="J12" s="860">
        <v>35140</v>
      </c>
      <c r="K12" s="1278">
        <v>100</v>
      </c>
      <c r="L12" s="435" t="s">
        <v>38</v>
      </c>
    </row>
    <row r="13" spans="1:12" s="5" customFormat="1" ht="27.75" customHeight="1">
      <c r="A13" s="480" t="s">
        <v>39</v>
      </c>
      <c r="B13" s="1277">
        <v>0</v>
      </c>
      <c r="C13" s="1267">
        <v>0</v>
      </c>
      <c r="D13" s="860">
        <v>73</v>
      </c>
      <c r="E13" s="1267">
        <v>16.899999999999999</v>
      </c>
      <c r="F13" s="860">
        <v>96</v>
      </c>
      <c r="G13" s="1267">
        <v>22.3</v>
      </c>
      <c r="H13" s="860">
        <v>262</v>
      </c>
      <c r="I13" s="1267">
        <v>60.8</v>
      </c>
      <c r="J13" s="860">
        <v>431</v>
      </c>
      <c r="K13" s="1278">
        <v>100</v>
      </c>
      <c r="L13" s="506" t="s">
        <v>250</v>
      </c>
    </row>
    <row r="14" spans="1:12" s="5" customFormat="1" ht="27.75" customHeight="1">
      <c r="A14" s="480" t="s">
        <v>274</v>
      </c>
      <c r="B14" s="1277">
        <v>2</v>
      </c>
      <c r="C14" s="1267">
        <v>1.3</v>
      </c>
      <c r="D14" s="860">
        <v>28</v>
      </c>
      <c r="E14" s="1267">
        <v>18.7</v>
      </c>
      <c r="F14" s="860">
        <v>36</v>
      </c>
      <c r="G14" s="1267">
        <v>24</v>
      </c>
      <c r="H14" s="860">
        <v>84</v>
      </c>
      <c r="I14" s="1267">
        <v>56</v>
      </c>
      <c r="J14" s="860">
        <v>150</v>
      </c>
      <c r="K14" s="1278">
        <v>100</v>
      </c>
      <c r="L14" s="435" t="s">
        <v>275</v>
      </c>
    </row>
    <row r="15" spans="1:12" s="19" customFormat="1" ht="27.75" customHeight="1">
      <c r="A15" s="480" t="s">
        <v>42</v>
      </c>
      <c r="B15" s="1277">
        <v>7254</v>
      </c>
      <c r="C15" s="1267">
        <v>14.8</v>
      </c>
      <c r="D15" s="860">
        <v>23698</v>
      </c>
      <c r="E15" s="1267">
        <v>48.2</v>
      </c>
      <c r="F15" s="860">
        <v>12850</v>
      </c>
      <c r="G15" s="1267">
        <v>26.1</v>
      </c>
      <c r="H15" s="860">
        <v>5370</v>
      </c>
      <c r="I15" s="1267">
        <v>10.9</v>
      </c>
      <c r="J15" s="860">
        <v>49172</v>
      </c>
      <c r="K15" s="1278">
        <v>100</v>
      </c>
      <c r="L15" s="435" t="s">
        <v>2</v>
      </c>
    </row>
    <row r="16" spans="1:12" s="5" customFormat="1" ht="27.75" customHeight="1">
      <c r="A16" s="480" t="s">
        <v>16</v>
      </c>
      <c r="B16" s="1648"/>
      <c r="L16" s="435" t="s">
        <v>5</v>
      </c>
    </row>
    <row r="17" spans="1:13" s="5" customFormat="1" ht="27.75" customHeight="1">
      <c r="A17" s="479" t="s">
        <v>33</v>
      </c>
      <c r="B17" s="1270">
        <v>77</v>
      </c>
      <c r="C17" s="1197">
        <v>30.6</v>
      </c>
      <c r="D17" s="1196">
        <v>162</v>
      </c>
      <c r="E17" s="1197">
        <v>64.3</v>
      </c>
      <c r="F17" s="1196">
        <v>12</v>
      </c>
      <c r="G17" s="1197">
        <v>4.8</v>
      </c>
      <c r="H17" s="1196">
        <v>1</v>
      </c>
      <c r="I17" s="1197">
        <v>0.4</v>
      </c>
      <c r="J17" s="1198">
        <v>252</v>
      </c>
      <c r="K17" s="1278">
        <v>100</v>
      </c>
      <c r="L17" s="503" t="s">
        <v>34</v>
      </c>
      <c r="M17" s="202"/>
    </row>
    <row r="18" spans="1:13" s="5" customFormat="1" ht="27.75" customHeight="1">
      <c r="A18" s="479" t="s">
        <v>35</v>
      </c>
      <c r="B18" s="1270">
        <v>1010</v>
      </c>
      <c r="C18" s="1197">
        <v>11.5</v>
      </c>
      <c r="D18" s="1196">
        <v>3770</v>
      </c>
      <c r="E18" s="1197">
        <v>42.9</v>
      </c>
      <c r="F18" s="1196">
        <v>2794</v>
      </c>
      <c r="G18" s="1197">
        <v>31.8</v>
      </c>
      <c r="H18" s="1196">
        <v>1224</v>
      </c>
      <c r="I18" s="1197">
        <v>13.9</v>
      </c>
      <c r="J18" s="1198">
        <v>8798</v>
      </c>
      <c r="K18" s="1278">
        <v>100</v>
      </c>
      <c r="L18" s="503" t="s">
        <v>55</v>
      </c>
    </row>
    <row r="19" spans="1:13" s="5" customFormat="1" ht="27.75" customHeight="1">
      <c r="A19" s="479" t="s">
        <v>37</v>
      </c>
      <c r="B19" s="1270">
        <v>4185</v>
      </c>
      <c r="C19" s="1197">
        <v>17.2</v>
      </c>
      <c r="D19" s="1196">
        <v>12904</v>
      </c>
      <c r="E19" s="1197">
        <v>52.9</v>
      </c>
      <c r="F19" s="1196">
        <v>5467</v>
      </c>
      <c r="G19" s="1197">
        <v>22.4</v>
      </c>
      <c r="H19" s="1196">
        <v>1817</v>
      </c>
      <c r="I19" s="1197">
        <v>7.5</v>
      </c>
      <c r="J19" s="1198">
        <v>24373</v>
      </c>
      <c r="K19" s="1278">
        <v>100</v>
      </c>
      <c r="L19" s="503" t="s">
        <v>38</v>
      </c>
    </row>
    <row r="20" spans="1:13" s="5" customFormat="1" ht="27.75" customHeight="1">
      <c r="A20" s="479" t="s">
        <v>39</v>
      </c>
      <c r="B20" s="1270">
        <v>0</v>
      </c>
      <c r="C20" s="1197">
        <v>0</v>
      </c>
      <c r="D20" s="1196">
        <v>52</v>
      </c>
      <c r="E20" s="1197">
        <v>19.100000000000001</v>
      </c>
      <c r="F20" s="1196">
        <v>65</v>
      </c>
      <c r="G20" s="1197">
        <v>23.9</v>
      </c>
      <c r="H20" s="1196">
        <v>155</v>
      </c>
      <c r="I20" s="1197">
        <v>57</v>
      </c>
      <c r="J20" s="1198">
        <v>272</v>
      </c>
      <c r="K20" s="1278">
        <v>100</v>
      </c>
      <c r="L20" s="507" t="s">
        <v>250</v>
      </c>
    </row>
    <row r="21" spans="1:13" s="5" customFormat="1" ht="27.75" customHeight="1">
      <c r="A21" s="479" t="s">
        <v>274</v>
      </c>
      <c r="B21" s="1270">
        <v>2</v>
      </c>
      <c r="C21" s="1197">
        <v>1.4</v>
      </c>
      <c r="D21" s="1196">
        <v>28</v>
      </c>
      <c r="E21" s="1197">
        <v>18.899999999999999</v>
      </c>
      <c r="F21" s="1196">
        <v>36</v>
      </c>
      <c r="G21" s="1197">
        <v>24.3</v>
      </c>
      <c r="H21" s="1196">
        <v>82</v>
      </c>
      <c r="I21" s="1197">
        <v>55.4</v>
      </c>
      <c r="J21" s="1198">
        <v>148</v>
      </c>
      <c r="K21" s="1278">
        <v>100</v>
      </c>
      <c r="L21" s="503" t="s">
        <v>275</v>
      </c>
    </row>
    <row r="22" spans="1:13" s="19" customFormat="1" ht="27.75" customHeight="1">
      <c r="A22" s="508" t="s">
        <v>42</v>
      </c>
      <c r="B22" s="1436">
        <v>5274</v>
      </c>
      <c r="C22" s="1279">
        <v>15.6</v>
      </c>
      <c r="D22" s="1280">
        <v>16916</v>
      </c>
      <c r="E22" s="1279">
        <v>50</v>
      </c>
      <c r="F22" s="1280">
        <v>8374</v>
      </c>
      <c r="G22" s="1279">
        <v>24.7</v>
      </c>
      <c r="H22" s="1280">
        <v>3279</v>
      </c>
      <c r="I22" s="1279">
        <v>9.6999999999999993</v>
      </c>
      <c r="J22" s="1280">
        <v>33843</v>
      </c>
      <c r="K22" s="1199">
        <v>100</v>
      </c>
      <c r="L22" s="509" t="s">
        <v>2</v>
      </c>
    </row>
    <row r="23" spans="1:13" ht="18.75" customHeight="1">
      <c r="A23" s="1710" t="s">
        <v>394</v>
      </c>
      <c r="B23" s="1710"/>
      <c r="C23" s="1710"/>
      <c r="D23" s="1710"/>
      <c r="E23" s="1710"/>
      <c r="F23" s="1710"/>
      <c r="G23" s="1710"/>
      <c r="H23" s="1710"/>
      <c r="I23" s="1710"/>
      <c r="J23" s="1710"/>
      <c r="K23" s="1710"/>
      <c r="L23" s="1710"/>
    </row>
    <row r="24" spans="1:13" ht="31.5" customHeight="1">
      <c r="A24" s="2181" t="s">
        <v>453</v>
      </c>
      <c r="B24" s="2181"/>
      <c r="C24" s="2181"/>
      <c r="D24" s="2181"/>
      <c r="E24" s="2181"/>
      <c r="F24" s="2181"/>
      <c r="G24" s="2181"/>
      <c r="H24" s="2181"/>
      <c r="I24" s="2181"/>
      <c r="J24" s="2181"/>
      <c r="K24" s="2181"/>
      <c r="L24" s="2181"/>
    </row>
    <row r="25" spans="1:13" ht="6" customHeight="1"/>
    <row r="26" spans="1:13" s="5" customFormat="1" ht="18.95" customHeight="1">
      <c r="A26" s="1714" t="s">
        <v>64</v>
      </c>
      <c r="B26" s="1720" t="s">
        <v>45</v>
      </c>
      <c r="C26" s="1721"/>
      <c r="D26" s="1721"/>
      <c r="E26" s="1721"/>
      <c r="F26" s="1721"/>
      <c r="G26" s="1693" t="s">
        <v>46</v>
      </c>
      <c r="H26" s="1693"/>
      <c r="I26" s="1693"/>
      <c r="J26" s="1693"/>
      <c r="K26" s="1694"/>
      <c r="L26" s="1712" t="s">
        <v>25</v>
      </c>
    </row>
    <row r="27" spans="1:13" s="5" customFormat="1" ht="16.5" customHeight="1">
      <c r="A27" s="2189"/>
      <c r="B27" s="2193" t="s">
        <v>269</v>
      </c>
      <c r="C27" s="2194"/>
      <c r="D27" s="2165" t="s">
        <v>47</v>
      </c>
      <c r="E27" s="2166"/>
      <c r="F27" s="2169" t="s">
        <v>48</v>
      </c>
      <c r="G27" s="2170"/>
      <c r="H27" s="2171" t="s">
        <v>49</v>
      </c>
      <c r="I27" s="2172"/>
      <c r="J27" s="2173" t="s">
        <v>42</v>
      </c>
      <c r="K27" s="2186"/>
      <c r="L27" s="2191"/>
    </row>
    <row r="28" spans="1:13" s="5" customFormat="1" ht="15" customHeight="1">
      <c r="A28" s="2189"/>
      <c r="B28" s="2174" t="s">
        <v>50</v>
      </c>
      <c r="C28" s="2187"/>
      <c r="D28" s="2174"/>
      <c r="E28" s="2175"/>
      <c r="F28" s="2182"/>
      <c r="G28" s="2183"/>
      <c r="H28" s="2184"/>
      <c r="I28" s="2185"/>
      <c r="J28" s="2176" t="s">
        <v>2</v>
      </c>
      <c r="K28" s="2188"/>
      <c r="L28" s="2191"/>
    </row>
    <row r="29" spans="1:13" s="5" customFormat="1" ht="16.5" customHeight="1">
      <c r="A29" s="2189"/>
      <c r="B29" s="482" t="s">
        <v>17</v>
      </c>
      <c r="C29" s="483" t="s">
        <v>19</v>
      </c>
      <c r="D29" s="484" t="s">
        <v>17</v>
      </c>
      <c r="E29" s="483" t="s">
        <v>19</v>
      </c>
      <c r="F29" s="484" t="s">
        <v>17</v>
      </c>
      <c r="G29" s="483" t="s">
        <v>19</v>
      </c>
      <c r="H29" s="484" t="s">
        <v>17</v>
      </c>
      <c r="I29" s="483" t="s">
        <v>19</v>
      </c>
      <c r="J29" s="510" t="s">
        <v>17</v>
      </c>
      <c r="K29" s="587" t="s">
        <v>19</v>
      </c>
      <c r="L29" s="2191"/>
    </row>
    <row r="30" spans="1:13" s="5" customFormat="1" ht="16.5" customHeight="1">
      <c r="A30" s="2190"/>
      <c r="B30" s="496" t="s">
        <v>18</v>
      </c>
      <c r="C30" s="338" t="s">
        <v>20</v>
      </c>
      <c r="D30" s="486" t="s">
        <v>18</v>
      </c>
      <c r="E30" s="338" t="s">
        <v>20</v>
      </c>
      <c r="F30" s="486" t="s">
        <v>18</v>
      </c>
      <c r="G30" s="338" t="s">
        <v>20</v>
      </c>
      <c r="H30" s="486" t="s">
        <v>18</v>
      </c>
      <c r="I30" s="338" t="s">
        <v>20</v>
      </c>
      <c r="J30" s="512" t="s">
        <v>18</v>
      </c>
      <c r="K30" s="589" t="s">
        <v>20</v>
      </c>
      <c r="L30" s="2192"/>
    </row>
    <row r="31" spans="1:13" s="5" customFormat="1" ht="21" customHeight="1">
      <c r="A31" s="272" t="s">
        <v>8</v>
      </c>
      <c r="B31" s="1437"/>
      <c r="C31" s="1268"/>
      <c r="D31" s="1438"/>
      <c r="E31" s="1268"/>
      <c r="F31" s="1438"/>
      <c r="G31" s="1268"/>
      <c r="H31" s="1438"/>
      <c r="I31" s="1268"/>
      <c r="J31" s="1269"/>
      <c r="K31" s="1271"/>
      <c r="L31" s="50" t="s">
        <v>9</v>
      </c>
    </row>
    <row r="32" spans="1:13" s="5" customFormat="1" ht="28.5" customHeight="1">
      <c r="A32" s="274" t="s">
        <v>33</v>
      </c>
      <c r="B32" s="1272">
        <v>2</v>
      </c>
      <c r="C32" s="1154">
        <v>25</v>
      </c>
      <c r="D32" s="859">
        <v>4</v>
      </c>
      <c r="E32" s="1154">
        <v>50</v>
      </c>
      <c r="F32" s="859">
        <v>2</v>
      </c>
      <c r="G32" s="1154">
        <v>25</v>
      </c>
      <c r="H32" s="859">
        <v>0</v>
      </c>
      <c r="I32" s="1154">
        <v>0</v>
      </c>
      <c r="J32" s="860">
        <v>8</v>
      </c>
      <c r="K32" s="1271">
        <v>100</v>
      </c>
      <c r="L32" s="269" t="s">
        <v>34</v>
      </c>
    </row>
    <row r="33" spans="1:13" s="5" customFormat="1" ht="28.5" customHeight="1">
      <c r="A33" s="274" t="s">
        <v>35</v>
      </c>
      <c r="B33" s="1272">
        <v>501</v>
      </c>
      <c r="C33" s="1154">
        <v>11.4</v>
      </c>
      <c r="D33" s="859">
        <v>1716</v>
      </c>
      <c r="E33" s="1154">
        <v>39.1</v>
      </c>
      <c r="F33" s="859">
        <v>1457</v>
      </c>
      <c r="G33" s="1154">
        <v>33.200000000000003</v>
      </c>
      <c r="H33" s="859">
        <v>719</v>
      </c>
      <c r="I33" s="1154">
        <v>16.399999999999999</v>
      </c>
      <c r="J33" s="860">
        <v>4393</v>
      </c>
      <c r="K33" s="1271">
        <v>100</v>
      </c>
      <c r="L33" s="269" t="s">
        <v>55</v>
      </c>
    </row>
    <row r="34" spans="1:13" s="5" customFormat="1" ht="28.5" customHeight="1">
      <c r="A34" s="274" t="s">
        <v>37</v>
      </c>
      <c r="B34" s="1272">
        <v>1477</v>
      </c>
      <c r="C34" s="1154">
        <v>13.7</v>
      </c>
      <c r="D34" s="859">
        <v>5041</v>
      </c>
      <c r="E34" s="1154">
        <v>46.8</v>
      </c>
      <c r="F34" s="859">
        <v>2986</v>
      </c>
      <c r="G34" s="1154">
        <v>27.7</v>
      </c>
      <c r="H34" s="859">
        <v>1263</v>
      </c>
      <c r="I34" s="1154">
        <v>11.7</v>
      </c>
      <c r="J34" s="860">
        <v>10767</v>
      </c>
      <c r="K34" s="1271">
        <v>100</v>
      </c>
      <c r="L34" s="269" t="s">
        <v>38</v>
      </c>
    </row>
    <row r="35" spans="1:13" s="5" customFormat="1" ht="28.5" customHeight="1">
      <c r="A35" s="274" t="s">
        <v>39</v>
      </c>
      <c r="B35" s="1272">
        <v>0</v>
      </c>
      <c r="C35" s="1154">
        <v>0</v>
      </c>
      <c r="D35" s="859">
        <v>21</v>
      </c>
      <c r="E35" s="1154">
        <v>13.2</v>
      </c>
      <c r="F35" s="859">
        <v>31</v>
      </c>
      <c r="G35" s="1154">
        <v>19.5</v>
      </c>
      <c r="H35" s="859">
        <v>107</v>
      </c>
      <c r="I35" s="1154">
        <v>67.3</v>
      </c>
      <c r="J35" s="860">
        <v>159</v>
      </c>
      <c r="K35" s="1271">
        <v>100</v>
      </c>
      <c r="L35" s="543" t="s">
        <v>250</v>
      </c>
    </row>
    <row r="36" spans="1:13" s="5" customFormat="1" ht="28.5" customHeight="1">
      <c r="A36" s="274" t="s">
        <v>274</v>
      </c>
      <c r="B36" s="1272">
        <v>0</v>
      </c>
      <c r="C36" s="1154">
        <v>0</v>
      </c>
      <c r="D36" s="859">
        <v>0</v>
      </c>
      <c r="E36" s="1154">
        <v>0</v>
      </c>
      <c r="F36" s="859">
        <v>0</v>
      </c>
      <c r="G36" s="1154">
        <v>0</v>
      </c>
      <c r="H36" s="859">
        <v>2</v>
      </c>
      <c r="I36" s="1154">
        <v>100</v>
      </c>
      <c r="J36" s="860">
        <v>2</v>
      </c>
      <c r="K36" s="1271">
        <v>100</v>
      </c>
      <c r="L36" s="269" t="s">
        <v>275</v>
      </c>
    </row>
    <row r="37" spans="1:13" s="19" customFormat="1" ht="25.5" customHeight="1">
      <c r="A37" s="476" t="s">
        <v>42</v>
      </c>
      <c r="B37" s="1273">
        <v>1980</v>
      </c>
      <c r="C37" s="1274">
        <v>12.9</v>
      </c>
      <c r="D37" s="1275">
        <v>6782</v>
      </c>
      <c r="E37" s="1274">
        <v>44.2</v>
      </c>
      <c r="F37" s="1275">
        <v>4476</v>
      </c>
      <c r="G37" s="1274">
        <v>29.2</v>
      </c>
      <c r="H37" s="1275">
        <v>2091</v>
      </c>
      <c r="I37" s="1274">
        <v>13.6</v>
      </c>
      <c r="J37" s="1275">
        <v>15329</v>
      </c>
      <c r="K37" s="1276">
        <v>100</v>
      </c>
      <c r="L37" s="489" t="s">
        <v>2</v>
      </c>
      <c r="M37" s="995"/>
    </row>
    <row r="38" spans="1:13">
      <c r="A38" s="2179" t="s">
        <v>375</v>
      </c>
      <c r="B38" s="2179"/>
      <c r="C38" s="2179"/>
      <c r="D38" s="2179"/>
      <c r="E38" s="2179"/>
      <c r="G38" s="2180" t="s">
        <v>352</v>
      </c>
      <c r="H38" s="2180"/>
      <c r="I38" s="2180"/>
      <c r="J38" s="2180"/>
      <c r="K38" s="2180"/>
      <c r="L38" s="2180"/>
    </row>
  </sheetData>
  <dataConsolidate/>
  <mergeCells count="28">
    <mergeCell ref="A1:L1"/>
    <mergeCell ref="A2:L2"/>
    <mergeCell ref="A4:A8"/>
    <mergeCell ref="B4:F4"/>
    <mergeCell ref="G4:K4"/>
    <mergeCell ref="L4:L8"/>
    <mergeCell ref="B5:C5"/>
    <mergeCell ref="D5:E6"/>
    <mergeCell ref="F5:G6"/>
    <mergeCell ref="H5:I6"/>
    <mergeCell ref="J5:K5"/>
    <mergeCell ref="B6:C6"/>
    <mergeCell ref="J6:K6"/>
    <mergeCell ref="A38:E38"/>
    <mergeCell ref="G38:L38"/>
    <mergeCell ref="A23:L23"/>
    <mergeCell ref="A24:L24"/>
    <mergeCell ref="D27:E28"/>
    <mergeCell ref="F27:G28"/>
    <mergeCell ref="H27:I28"/>
    <mergeCell ref="J27:K27"/>
    <mergeCell ref="B28:C28"/>
    <mergeCell ref="J28:K28"/>
    <mergeCell ref="A26:A30"/>
    <mergeCell ref="B26:F26"/>
    <mergeCell ref="G26:K26"/>
    <mergeCell ref="L26:L30"/>
    <mergeCell ref="B27:C27"/>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1" manualBreakCount="1">
    <brk id="22" max="11" man="1"/>
  </rowBreaks>
</worksheet>
</file>

<file path=xl/worksheets/sheet34.xml><?xml version="1.0" encoding="utf-8"?>
<worksheet xmlns="http://schemas.openxmlformats.org/spreadsheetml/2006/main" xmlns:r="http://schemas.openxmlformats.org/officeDocument/2006/relationships">
  <sheetPr>
    <tabColor rgb="FFFF0000"/>
  </sheetPr>
  <dimension ref="A1:J9"/>
  <sheetViews>
    <sheetView showGridLines="0" rightToLeft="1" view="pageBreakPreview" zoomScaleNormal="100" zoomScaleSheetLayoutView="100" workbookViewId="0">
      <selection activeCell="M4" sqref="M4:M7"/>
    </sheetView>
  </sheetViews>
  <sheetFormatPr defaultColWidth="4.7109375" defaultRowHeight="12.75"/>
  <cols>
    <col min="1" max="1" width="14.140625" style="1" customWidth="1"/>
    <col min="2" max="8" width="15" style="1" customWidth="1"/>
    <col min="9" max="9" width="27.5703125" style="1" customWidth="1"/>
    <col min="10" max="10" width="8.28515625" style="1" customWidth="1"/>
    <col min="11" max="11" width="4.7109375" style="1"/>
    <col min="12" max="12" width="9.28515625" style="1" customWidth="1"/>
    <col min="13" max="16384" width="4.7109375" style="1"/>
  </cols>
  <sheetData>
    <row r="1" spans="1:10" ht="18.75" customHeight="1">
      <c r="A1" s="2200" t="s">
        <v>391</v>
      </c>
      <c r="B1" s="2200"/>
      <c r="C1" s="2200"/>
      <c r="D1" s="2200"/>
      <c r="E1" s="2200"/>
      <c r="F1" s="2200"/>
      <c r="G1" s="2200"/>
      <c r="H1" s="2200"/>
      <c r="I1" s="2200"/>
      <c r="J1" s="26"/>
    </row>
    <row r="2" spans="1:10" ht="18.75" customHeight="1">
      <c r="A2" s="2181" t="s">
        <v>451</v>
      </c>
      <c r="B2" s="2181"/>
      <c r="C2" s="2181"/>
      <c r="D2" s="2181"/>
      <c r="E2" s="2181"/>
      <c r="F2" s="2181"/>
      <c r="G2" s="2181"/>
      <c r="H2" s="2181"/>
      <c r="I2" s="2181"/>
      <c r="J2" s="27"/>
    </row>
    <row r="3" spans="1:10" ht="6" customHeight="1"/>
    <row r="4" spans="1:10" s="5" customFormat="1" ht="22.5" customHeight="1">
      <c r="A4" s="2201" t="s">
        <v>3</v>
      </c>
      <c r="B4" s="1720" t="s">
        <v>111</v>
      </c>
      <c r="C4" s="1721"/>
      <c r="D4" s="1721"/>
      <c r="E4" s="1693" t="s">
        <v>112</v>
      </c>
      <c r="F4" s="1693"/>
      <c r="G4" s="1694"/>
      <c r="H4" s="2205" t="s">
        <v>42</v>
      </c>
      <c r="I4" s="2203" t="s">
        <v>307</v>
      </c>
    </row>
    <row r="5" spans="1:10" s="5" customFormat="1" ht="18.95" customHeight="1">
      <c r="A5" s="2202"/>
      <c r="B5" s="1601" t="s">
        <v>98</v>
      </c>
      <c r="C5" s="1601" t="s">
        <v>99</v>
      </c>
      <c r="D5" s="1601" t="s">
        <v>100</v>
      </c>
      <c r="E5" s="1601" t="s">
        <v>101</v>
      </c>
      <c r="F5" s="1601" t="s">
        <v>40</v>
      </c>
      <c r="G5" s="1601" t="s">
        <v>1</v>
      </c>
      <c r="H5" s="2206"/>
      <c r="I5" s="2204"/>
    </row>
    <row r="6" spans="1:10" s="22" customFormat="1" ht="18.95" customHeight="1">
      <c r="A6" s="2202"/>
      <c r="B6" s="1602" t="s">
        <v>105</v>
      </c>
      <c r="C6" s="1602" t="s">
        <v>106</v>
      </c>
      <c r="D6" s="1602" t="s">
        <v>107</v>
      </c>
      <c r="E6" s="1602" t="s">
        <v>108</v>
      </c>
      <c r="F6" s="1602" t="s">
        <v>60</v>
      </c>
      <c r="G6" s="1602" t="s">
        <v>4</v>
      </c>
      <c r="H6" s="1570" t="s">
        <v>2</v>
      </c>
      <c r="I6" s="2204"/>
      <c r="J6" s="20"/>
    </row>
    <row r="7" spans="1:10" ht="27.95" customHeight="1">
      <c r="A7" s="1423" t="s">
        <v>383</v>
      </c>
      <c r="B7" s="1211">
        <v>48239</v>
      </c>
      <c r="C7" s="1212">
        <v>24</v>
      </c>
      <c r="D7" s="1212">
        <v>108</v>
      </c>
      <c r="E7" s="1212">
        <v>712</v>
      </c>
      <c r="F7" s="1212">
        <v>89</v>
      </c>
      <c r="G7" s="1212">
        <v>30</v>
      </c>
      <c r="H7" s="1560">
        <v>49202</v>
      </c>
      <c r="I7" s="1466" t="s">
        <v>443</v>
      </c>
    </row>
    <row r="8" spans="1:10" ht="27.95" customHeight="1">
      <c r="A8" s="474" t="s">
        <v>16</v>
      </c>
      <c r="B8" s="1200">
        <v>33118</v>
      </c>
      <c r="C8" s="1201">
        <v>17</v>
      </c>
      <c r="D8" s="1201">
        <v>81</v>
      </c>
      <c r="E8" s="1201">
        <v>562</v>
      </c>
      <c r="F8" s="1201">
        <v>65</v>
      </c>
      <c r="G8" s="1201">
        <v>27</v>
      </c>
      <c r="H8" s="1561">
        <v>33870</v>
      </c>
      <c r="I8" s="269" t="s">
        <v>5</v>
      </c>
    </row>
    <row r="9" spans="1:10" ht="27.95" customHeight="1">
      <c r="A9" s="275" t="s">
        <v>8</v>
      </c>
      <c r="B9" s="1202">
        <v>15121</v>
      </c>
      <c r="C9" s="1203">
        <v>7</v>
      </c>
      <c r="D9" s="1203">
        <v>27</v>
      </c>
      <c r="E9" s="1203">
        <v>150</v>
      </c>
      <c r="F9" s="1203">
        <v>24</v>
      </c>
      <c r="G9" s="1203">
        <v>3</v>
      </c>
      <c r="H9" s="1562">
        <v>15332</v>
      </c>
      <c r="I9" s="270" t="s">
        <v>9</v>
      </c>
    </row>
  </sheetData>
  <mergeCells count="7">
    <mergeCell ref="A1:I1"/>
    <mergeCell ref="A2:I2"/>
    <mergeCell ref="A4:A6"/>
    <mergeCell ref="I4:I6"/>
    <mergeCell ref="H4:H5"/>
    <mergeCell ref="E4:G4"/>
    <mergeCell ref="B4:D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5.xml><?xml version="1.0" encoding="utf-8"?>
<worksheet xmlns="http://schemas.openxmlformats.org/spreadsheetml/2006/main" xmlns:r="http://schemas.openxmlformats.org/officeDocument/2006/relationships">
  <sheetPr>
    <tabColor rgb="FFFF0000"/>
  </sheetPr>
  <dimension ref="A1:N9"/>
  <sheetViews>
    <sheetView showGridLines="0" rightToLeft="1" view="pageBreakPreview" zoomScaleNormal="100" zoomScaleSheetLayoutView="100" workbookViewId="0">
      <selection activeCell="M4" sqref="M4:M7"/>
    </sheetView>
  </sheetViews>
  <sheetFormatPr defaultColWidth="4.7109375" defaultRowHeight="12.75"/>
  <cols>
    <col min="1" max="1" width="12.5703125" style="1" customWidth="1"/>
    <col min="2" max="11" width="10.7109375" style="1" customWidth="1"/>
    <col min="12" max="12" width="23.28515625" style="1" customWidth="1"/>
    <col min="13" max="13" width="6.140625" style="1" customWidth="1"/>
    <col min="14" max="14" width="6.42578125" style="1" customWidth="1"/>
    <col min="15" max="16384" width="4.7109375" style="1"/>
  </cols>
  <sheetData>
    <row r="1" spans="1:14" ht="18.75" customHeight="1">
      <c r="A1" s="2200" t="s">
        <v>390</v>
      </c>
      <c r="B1" s="2200"/>
      <c r="C1" s="2200"/>
      <c r="D1" s="2200"/>
      <c r="E1" s="2200"/>
      <c r="F1" s="2200"/>
      <c r="G1" s="2200"/>
      <c r="H1" s="2200"/>
      <c r="I1" s="2200"/>
      <c r="J1" s="2200"/>
      <c r="K1" s="2200"/>
      <c r="L1" s="2200"/>
      <c r="M1" s="21"/>
      <c r="N1" s="21"/>
    </row>
    <row r="2" spans="1:14" ht="18.75" customHeight="1">
      <c r="A2" s="2181" t="s">
        <v>450</v>
      </c>
      <c r="B2" s="2181"/>
      <c r="C2" s="2181"/>
      <c r="D2" s="2181"/>
      <c r="E2" s="2181"/>
      <c r="F2" s="2181"/>
      <c r="G2" s="2181"/>
      <c r="H2" s="2181"/>
      <c r="I2" s="2181"/>
      <c r="J2" s="2181"/>
      <c r="K2" s="2181"/>
      <c r="L2" s="2181"/>
      <c r="M2" s="2"/>
      <c r="N2" s="2"/>
    </row>
    <row r="3" spans="1:14" ht="5.0999999999999996" customHeight="1"/>
    <row r="4" spans="1:14" s="5" customFormat="1" ht="24" customHeight="1">
      <c r="A4" s="2207" t="s">
        <v>3</v>
      </c>
      <c r="B4" s="2209" t="s">
        <v>95</v>
      </c>
      <c r="C4" s="2210"/>
      <c r="D4" s="2210"/>
      <c r="E4" s="2210"/>
      <c r="F4" s="2210"/>
      <c r="G4" s="1693" t="s">
        <v>96</v>
      </c>
      <c r="H4" s="1693"/>
      <c r="I4" s="1693"/>
      <c r="J4" s="1694"/>
      <c r="K4" s="2205" t="s">
        <v>42</v>
      </c>
      <c r="L4" s="2203" t="s">
        <v>94</v>
      </c>
    </row>
    <row r="5" spans="1:14" s="5" customFormat="1" ht="23.25" customHeight="1">
      <c r="A5" s="2208"/>
      <c r="B5" s="1601" t="s">
        <v>97</v>
      </c>
      <c r="C5" s="1601" t="s">
        <v>98</v>
      </c>
      <c r="D5" s="1601" t="s">
        <v>99</v>
      </c>
      <c r="E5" s="1601" t="s">
        <v>100</v>
      </c>
      <c r="F5" s="1601" t="s">
        <v>101</v>
      </c>
      <c r="G5" s="1601" t="s">
        <v>102</v>
      </c>
      <c r="H5" s="1601" t="s">
        <v>103</v>
      </c>
      <c r="I5" s="1601" t="s">
        <v>40</v>
      </c>
      <c r="J5" s="1601" t="s">
        <v>1</v>
      </c>
      <c r="K5" s="2206"/>
      <c r="L5" s="2211"/>
    </row>
    <row r="6" spans="1:14" s="22" customFormat="1" ht="23.25" customHeight="1">
      <c r="A6" s="2208"/>
      <c r="B6" s="1603" t="s">
        <v>104</v>
      </c>
      <c r="C6" s="1603" t="s">
        <v>105</v>
      </c>
      <c r="D6" s="1604" t="s">
        <v>106</v>
      </c>
      <c r="E6" s="1604" t="s">
        <v>107</v>
      </c>
      <c r="F6" s="1603" t="s">
        <v>108</v>
      </c>
      <c r="G6" s="1603" t="s">
        <v>109</v>
      </c>
      <c r="H6" s="1603" t="s">
        <v>110</v>
      </c>
      <c r="I6" s="1603" t="s">
        <v>60</v>
      </c>
      <c r="J6" s="1603" t="s">
        <v>4</v>
      </c>
      <c r="K6" s="1605" t="s">
        <v>2</v>
      </c>
      <c r="L6" s="2212"/>
      <c r="N6" s="20"/>
    </row>
    <row r="7" spans="1:14" ht="27.95" customHeight="1">
      <c r="A7" s="1423" t="s">
        <v>383</v>
      </c>
      <c r="B7" s="1515">
        <v>29457</v>
      </c>
      <c r="C7" s="1516">
        <v>945</v>
      </c>
      <c r="D7" s="1516">
        <v>115</v>
      </c>
      <c r="E7" s="1516">
        <v>9147</v>
      </c>
      <c r="F7" s="1516">
        <v>7898</v>
      </c>
      <c r="G7" s="1516">
        <v>586</v>
      </c>
      <c r="H7" s="1516">
        <v>6</v>
      </c>
      <c r="I7" s="1516">
        <v>1018</v>
      </c>
      <c r="J7" s="1516">
        <v>30</v>
      </c>
      <c r="K7" s="1516">
        <v>49202</v>
      </c>
      <c r="L7" s="1472" t="s">
        <v>443</v>
      </c>
    </row>
    <row r="8" spans="1:14" ht="27.95" customHeight="1">
      <c r="A8" s="474" t="s">
        <v>16</v>
      </c>
      <c r="B8" s="1517">
        <v>18928</v>
      </c>
      <c r="C8" s="1518">
        <v>681</v>
      </c>
      <c r="D8" s="1518">
        <v>78</v>
      </c>
      <c r="E8" s="1518">
        <v>6059</v>
      </c>
      <c r="F8" s="1518">
        <v>6754</v>
      </c>
      <c r="G8" s="1518">
        <v>373</v>
      </c>
      <c r="H8" s="1518">
        <v>5</v>
      </c>
      <c r="I8" s="1518">
        <v>965</v>
      </c>
      <c r="J8" s="1518">
        <v>27</v>
      </c>
      <c r="K8" s="1519">
        <v>33870</v>
      </c>
      <c r="L8" s="498" t="s">
        <v>5</v>
      </c>
    </row>
    <row r="9" spans="1:14" ht="27.95" customHeight="1">
      <c r="A9" s="275" t="s">
        <v>8</v>
      </c>
      <c r="B9" s="1520">
        <v>10529</v>
      </c>
      <c r="C9" s="1521">
        <v>264</v>
      </c>
      <c r="D9" s="1521">
        <v>37</v>
      </c>
      <c r="E9" s="1521">
        <v>3088</v>
      </c>
      <c r="F9" s="1521">
        <v>1144</v>
      </c>
      <c r="G9" s="1521">
        <v>213</v>
      </c>
      <c r="H9" s="1521">
        <v>1</v>
      </c>
      <c r="I9" s="1521">
        <v>53</v>
      </c>
      <c r="J9" s="1521">
        <v>3</v>
      </c>
      <c r="K9" s="1522">
        <v>15332</v>
      </c>
      <c r="L9" s="501" t="s">
        <v>9</v>
      </c>
    </row>
  </sheetData>
  <mergeCells count="7">
    <mergeCell ref="A1:L1"/>
    <mergeCell ref="A2:L2"/>
    <mergeCell ref="A4:A6"/>
    <mergeCell ref="B4:F4"/>
    <mergeCell ref="L4:L6"/>
    <mergeCell ref="K4:K5"/>
    <mergeCell ref="G4:J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colBreaks count="1" manualBreakCount="1">
    <brk id="12" max="1048575" man="1"/>
  </colBreaks>
</worksheet>
</file>

<file path=xl/worksheets/sheet36.xml><?xml version="1.0" encoding="utf-8"?>
<worksheet xmlns="http://schemas.openxmlformats.org/spreadsheetml/2006/main" xmlns:r="http://schemas.openxmlformats.org/officeDocument/2006/relationships">
  <sheetPr>
    <tabColor rgb="FFFF0000"/>
  </sheetPr>
  <dimension ref="A1:E24"/>
  <sheetViews>
    <sheetView showGridLines="0" rightToLeft="1" view="pageBreakPreview" topLeftCell="A12" zoomScale="115" zoomScaleNormal="100" zoomScaleSheetLayoutView="115" workbookViewId="0">
      <selection activeCell="M4" sqref="M4:M7"/>
    </sheetView>
  </sheetViews>
  <sheetFormatPr defaultColWidth="6.7109375" defaultRowHeight="12.75"/>
  <cols>
    <col min="1" max="1" width="22.7109375" style="1" customWidth="1"/>
    <col min="2" max="2" width="23" style="1" customWidth="1"/>
    <col min="3" max="4" width="29" style="1" customWidth="1"/>
    <col min="5" max="5" width="25" style="1" customWidth="1"/>
    <col min="6" max="6" width="7.140625" style="1" customWidth="1"/>
    <col min="7" max="16384" width="6.7109375" style="1"/>
  </cols>
  <sheetData>
    <row r="1" spans="1:5" ht="21.95" customHeight="1">
      <c r="A1" s="1710" t="s">
        <v>389</v>
      </c>
      <c r="B1" s="1710"/>
      <c r="C1" s="1710"/>
      <c r="D1" s="1710"/>
      <c r="E1" s="1710"/>
    </row>
    <row r="2" spans="1:5" ht="21.95" customHeight="1">
      <c r="A2" s="2181" t="s">
        <v>449</v>
      </c>
      <c r="B2" s="2181"/>
      <c r="C2" s="2181"/>
      <c r="D2" s="2181"/>
      <c r="E2" s="2181"/>
    </row>
    <row r="3" spans="1:5" ht="5.0999999999999996" customHeight="1">
      <c r="A3" s="23"/>
      <c r="B3" s="23"/>
      <c r="C3" s="23"/>
      <c r="D3" s="23"/>
      <c r="E3" s="23"/>
    </row>
    <row r="4" spans="1:5" s="25" customFormat="1" ht="21.95" customHeight="1">
      <c r="A4" s="2213" t="s">
        <v>381</v>
      </c>
      <c r="B4" s="1646" t="s">
        <v>383</v>
      </c>
      <c r="C4" s="1042" t="s">
        <v>93</v>
      </c>
      <c r="D4" s="1645" t="s">
        <v>94</v>
      </c>
      <c r="E4" s="2216" t="s">
        <v>369</v>
      </c>
    </row>
    <row r="5" spans="1:5" s="25" customFormat="1" ht="21.95" customHeight="1">
      <c r="A5" s="2214"/>
      <c r="B5" s="1857" t="s">
        <v>443</v>
      </c>
      <c r="C5" s="483" t="s">
        <v>16</v>
      </c>
      <c r="D5" s="483" t="s">
        <v>8</v>
      </c>
      <c r="E5" s="2217"/>
    </row>
    <row r="6" spans="1:5" s="25" customFormat="1" ht="21.95" customHeight="1">
      <c r="A6" s="2215"/>
      <c r="B6" s="1697"/>
      <c r="C6" s="338" t="s">
        <v>5</v>
      </c>
      <c r="D6" s="338" t="s">
        <v>9</v>
      </c>
      <c r="E6" s="2218"/>
    </row>
    <row r="7" spans="1:5" s="25" customFormat="1" ht="24" customHeight="1">
      <c r="A7" s="502" t="s">
        <v>74</v>
      </c>
      <c r="B7" s="1632">
        <v>3638</v>
      </c>
      <c r="C7" s="1633">
        <v>3013</v>
      </c>
      <c r="D7" s="1633">
        <v>625</v>
      </c>
      <c r="E7" s="1563" t="s">
        <v>75</v>
      </c>
    </row>
    <row r="8" spans="1:5" s="25" customFormat="1" ht="24" customHeight="1">
      <c r="A8" s="1428" t="s">
        <v>189</v>
      </c>
      <c r="B8" s="1634">
        <v>48178</v>
      </c>
      <c r="C8" s="1635">
        <v>33113</v>
      </c>
      <c r="D8" s="1635">
        <v>15065</v>
      </c>
      <c r="E8" s="1564" t="s">
        <v>83</v>
      </c>
    </row>
    <row r="9" spans="1:5" s="25" customFormat="1" ht="24" customHeight="1">
      <c r="A9" s="1428" t="s">
        <v>76</v>
      </c>
      <c r="B9" s="1634">
        <v>46098</v>
      </c>
      <c r="C9" s="1635">
        <v>31812</v>
      </c>
      <c r="D9" s="1635">
        <v>14286</v>
      </c>
      <c r="E9" s="1564" t="s">
        <v>77</v>
      </c>
    </row>
    <row r="10" spans="1:5" s="25" customFormat="1" ht="24" customHeight="1">
      <c r="A10" s="1428" t="s">
        <v>190</v>
      </c>
      <c r="B10" s="1634">
        <v>2733</v>
      </c>
      <c r="C10" s="1635">
        <v>2200</v>
      </c>
      <c r="D10" s="1635">
        <v>533</v>
      </c>
      <c r="E10" s="1565" t="s">
        <v>196</v>
      </c>
    </row>
    <row r="11" spans="1:5" s="25" customFormat="1" ht="24" customHeight="1">
      <c r="A11" s="1428" t="s">
        <v>82</v>
      </c>
      <c r="B11" s="1634">
        <v>5608</v>
      </c>
      <c r="C11" s="1635">
        <v>4610</v>
      </c>
      <c r="D11" s="1635">
        <v>998</v>
      </c>
      <c r="E11" s="1564" t="s">
        <v>197</v>
      </c>
    </row>
    <row r="12" spans="1:5" s="25" customFormat="1" ht="24" customHeight="1">
      <c r="A12" s="1428" t="s">
        <v>84</v>
      </c>
      <c r="B12" s="1634">
        <v>5837</v>
      </c>
      <c r="C12" s="1635">
        <v>4344</v>
      </c>
      <c r="D12" s="1635">
        <v>1493</v>
      </c>
      <c r="E12" s="1564" t="s">
        <v>85</v>
      </c>
    </row>
    <row r="13" spans="1:5" s="25" customFormat="1" ht="24" customHeight="1">
      <c r="A13" s="1428" t="s">
        <v>86</v>
      </c>
      <c r="B13" s="1634">
        <v>44544</v>
      </c>
      <c r="C13" s="1635">
        <v>30836</v>
      </c>
      <c r="D13" s="1635">
        <v>13708</v>
      </c>
      <c r="E13" s="1564" t="s">
        <v>87</v>
      </c>
    </row>
    <row r="14" spans="1:5" s="5" customFormat="1" ht="24" customHeight="1">
      <c r="A14" s="1428" t="s">
        <v>191</v>
      </c>
      <c r="B14" s="1634">
        <v>5803</v>
      </c>
      <c r="C14" s="1635">
        <v>4439</v>
      </c>
      <c r="D14" s="1635">
        <v>1364</v>
      </c>
      <c r="E14" s="1564" t="s">
        <v>198</v>
      </c>
    </row>
    <row r="15" spans="1:5" s="5" customFormat="1" ht="24" customHeight="1">
      <c r="A15" s="1428" t="s">
        <v>192</v>
      </c>
      <c r="B15" s="1634">
        <v>177</v>
      </c>
      <c r="C15" s="1635">
        <v>139</v>
      </c>
      <c r="D15" s="1635">
        <v>38</v>
      </c>
      <c r="E15" s="1564" t="s">
        <v>199</v>
      </c>
    </row>
    <row r="16" spans="1:5" s="5" customFormat="1" ht="24" customHeight="1">
      <c r="A16" s="1428" t="s">
        <v>193</v>
      </c>
      <c r="B16" s="1634">
        <v>384</v>
      </c>
      <c r="C16" s="1635">
        <v>269</v>
      </c>
      <c r="D16" s="1635">
        <v>115</v>
      </c>
      <c r="E16" s="1564" t="s">
        <v>200</v>
      </c>
    </row>
    <row r="17" spans="1:5" s="5" customFormat="1" ht="24" customHeight="1">
      <c r="A17" s="1428" t="s">
        <v>194</v>
      </c>
      <c r="B17" s="1634">
        <v>35946</v>
      </c>
      <c r="C17" s="1635">
        <v>23604</v>
      </c>
      <c r="D17" s="1635">
        <v>12342</v>
      </c>
      <c r="E17" s="1566" t="s">
        <v>201</v>
      </c>
    </row>
    <row r="18" spans="1:5" s="5" customFormat="1" ht="24" customHeight="1">
      <c r="A18" s="1428" t="s">
        <v>195</v>
      </c>
      <c r="B18" s="1634">
        <v>2819</v>
      </c>
      <c r="C18" s="1635">
        <v>2268</v>
      </c>
      <c r="D18" s="1635">
        <v>551</v>
      </c>
      <c r="E18" s="1567" t="s">
        <v>494</v>
      </c>
    </row>
    <row r="19" spans="1:5" s="5" customFormat="1" ht="24" customHeight="1">
      <c r="A19" s="1428" t="s">
        <v>308</v>
      </c>
      <c r="B19" s="1634">
        <v>72</v>
      </c>
      <c r="C19" s="1635">
        <v>49</v>
      </c>
      <c r="D19" s="1635">
        <v>23</v>
      </c>
      <c r="E19" s="1567" t="s">
        <v>493</v>
      </c>
    </row>
    <row r="20" spans="1:5" s="5" customFormat="1" ht="24" customHeight="1">
      <c r="A20" s="1428" t="s">
        <v>80</v>
      </c>
      <c r="B20" s="1634">
        <v>55</v>
      </c>
      <c r="C20" s="1635">
        <v>36</v>
      </c>
      <c r="D20" s="1635">
        <v>19</v>
      </c>
      <c r="E20" s="1564" t="s">
        <v>81</v>
      </c>
    </row>
    <row r="21" spans="1:5" s="124" customFormat="1" ht="24" customHeight="1">
      <c r="A21" s="1428" t="s">
        <v>78</v>
      </c>
      <c r="B21" s="1634">
        <v>24326</v>
      </c>
      <c r="C21" s="1635">
        <v>17619</v>
      </c>
      <c r="D21" s="1635">
        <v>6707</v>
      </c>
      <c r="E21" s="1564" t="s">
        <v>79</v>
      </c>
    </row>
    <row r="22" spans="1:5" s="124" customFormat="1" ht="24" customHeight="1">
      <c r="A22" s="1568" t="s">
        <v>88</v>
      </c>
      <c r="B22" s="1636">
        <v>4924</v>
      </c>
      <c r="C22" s="1637">
        <v>3563</v>
      </c>
      <c r="D22" s="1637">
        <v>1361</v>
      </c>
      <c r="E22" s="1569" t="s">
        <v>89</v>
      </c>
    </row>
    <row r="23" spans="1:5" ht="18" customHeight="1"/>
    <row r="24" spans="1:5" ht="18" customHeight="1"/>
  </sheetData>
  <mergeCells count="5">
    <mergeCell ref="B5:B6"/>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7.xml><?xml version="1.0" encoding="utf-8"?>
<worksheet xmlns="http://schemas.openxmlformats.org/spreadsheetml/2006/main" xmlns:r="http://schemas.openxmlformats.org/officeDocument/2006/relationships">
  <sheetPr>
    <tabColor rgb="FFFF0000"/>
  </sheetPr>
  <dimension ref="A1:F31"/>
  <sheetViews>
    <sheetView showGridLines="0" rightToLeft="1" view="pageBreakPreview" zoomScaleNormal="100" zoomScaleSheetLayoutView="100" workbookViewId="0">
      <selection activeCell="M4" sqref="M4:M7"/>
    </sheetView>
  </sheetViews>
  <sheetFormatPr defaultColWidth="6.7109375" defaultRowHeight="12.75"/>
  <cols>
    <col min="1" max="1" width="22.42578125" style="1" customWidth="1"/>
    <col min="2" max="3" width="25.28515625" style="1" customWidth="1"/>
    <col min="4" max="4" width="27" style="1" customWidth="1"/>
    <col min="5" max="5" width="30.28515625" style="1" customWidth="1"/>
    <col min="6" max="6" width="11.5703125" style="1" customWidth="1"/>
    <col min="7" max="16384" width="6.7109375" style="1"/>
  </cols>
  <sheetData>
    <row r="1" spans="1:6" ht="27.95" customHeight="1">
      <c r="A1" s="1710" t="s">
        <v>388</v>
      </c>
      <c r="B1" s="1710"/>
      <c r="C1" s="1710"/>
      <c r="D1" s="1710"/>
      <c r="E1" s="1710"/>
    </row>
    <row r="2" spans="1:6" ht="27.95" customHeight="1">
      <c r="A2" s="2181" t="s">
        <v>448</v>
      </c>
      <c r="B2" s="2181"/>
      <c r="C2" s="2181"/>
      <c r="D2" s="2181"/>
      <c r="E2" s="2181"/>
    </row>
    <row r="3" spans="1:6" ht="5.0999999999999996" customHeight="1">
      <c r="A3" s="23"/>
      <c r="B3" s="23"/>
      <c r="C3" s="23"/>
      <c r="D3" s="23"/>
      <c r="E3" s="23"/>
    </row>
    <row r="4" spans="1:6" s="181" customFormat="1" ht="24.95" customHeight="1">
      <c r="A4" s="2213" t="s">
        <v>373</v>
      </c>
      <c r="B4" s="255" t="s">
        <v>383</v>
      </c>
      <c r="C4" s="467" t="s">
        <v>93</v>
      </c>
      <c r="D4" s="497" t="s">
        <v>94</v>
      </c>
      <c r="E4" s="1695" t="s">
        <v>370</v>
      </c>
    </row>
    <row r="5" spans="1:6" s="181" customFormat="1" ht="24.95" customHeight="1">
      <c r="A5" s="2214"/>
      <c r="B5" s="2191" t="s">
        <v>443</v>
      </c>
      <c r="C5" s="483" t="s">
        <v>16</v>
      </c>
      <c r="D5" s="483" t="s">
        <v>8</v>
      </c>
      <c r="E5" s="1696"/>
    </row>
    <row r="6" spans="1:6" s="181" customFormat="1" ht="24.95" customHeight="1">
      <c r="A6" s="2215"/>
      <c r="B6" s="2192"/>
      <c r="C6" s="338" t="s">
        <v>5</v>
      </c>
      <c r="D6" s="338" t="s">
        <v>9</v>
      </c>
      <c r="E6" s="1697"/>
    </row>
    <row r="7" spans="1:6" s="181" customFormat="1" ht="27.95" customHeight="1">
      <c r="A7" s="1606" t="s">
        <v>224</v>
      </c>
      <c r="B7" s="1037">
        <v>16165</v>
      </c>
      <c r="C7" s="1038">
        <v>11603</v>
      </c>
      <c r="D7" s="1039">
        <v>4562</v>
      </c>
      <c r="E7" s="1607" t="s">
        <v>301</v>
      </c>
      <c r="F7" s="499"/>
    </row>
    <row r="8" spans="1:6" s="181" customFormat="1" ht="27.95" customHeight="1">
      <c r="A8" s="1427" t="s">
        <v>202</v>
      </c>
      <c r="B8" s="1608">
        <v>28357</v>
      </c>
      <c r="C8" s="1040">
        <v>19117</v>
      </c>
      <c r="D8" s="1041">
        <v>9240</v>
      </c>
      <c r="E8" s="1609" t="s">
        <v>204</v>
      </c>
    </row>
    <row r="9" spans="1:6" s="181" customFormat="1" ht="27.95" customHeight="1">
      <c r="A9" s="1427" t="s">
        <v>90</v>
      </c>
      <c r="B9" s="1608">
        <v>41290</v>
      </c>
      <c r="C9" s="1040">
        <v>28607</v>
      </c>
      <c r="D9" s="1041">
        <v>12683</v>
      </c>
      <c r="E9" s="1609" t="s">
        <v>91</v>
      </c>
    </row>
    <row r="10" spans="1:6" s="181" customFormat="1" ht="27.95" customHeight="1">
      <c r="A10" s="1427" t="s">
        <v>92</v>
      </c>
      <c r="B10" s="1608">
        <v>11876</v>
      </c>
      <c r="C10" s="1040">
        <v>8432</v>
      </c>
      <c r="D10" s="1041">
        <v>3444</v>
      </c>
      <c r="E10" s="1610" t="s">
        <v>205</v>
      </c>
    </row>
    <row r="11" spans="1:6" s="181" customFormat="1" ht="27.95" customHeight="1">
      <c r="A11" s="1611" t="s">
        <v>487</v>
      </c>
      <c r="B11" s="1608">
        <v>19823</v>
      </c>
      <c r="C11" s="1040">
        <v>14138</v>
      </c>
      <c r="D11" s="1041">
        <v>5685</v>
      </c>
      <c r="E11" s="1567" t="s">
        <v>51</v>
      </c>
      <c r="F11" s="1029"/>
    </row>
    <row r="12" spans="1:6" s="181" customFormat="1" ht="27.95" customHeight="1">
      <c r="A12" s="1611" t="s">
        <v>488</v>
      </c>
      <c r="B12" s="1608">
        <v>110</v>
      </c>
      <c r="C12" s="1040">
        <v>87</v>
      </c>
      <c r="D12" s="1041">
        <v>23</v>
      </c>
      <c r="E12" s="1567" t="s">
        <v>52</v>
      </c>
    </row>
    <row r="13" spans="1:6" s="181" customFormat="1" ht="27.95" customHeight="1">
      <c r="A13" s="1611" t="s">
        <v>361</v>
      </c>
      <c r="B13" s="1608">
        <v>47200</v>
      </c>
      <c r="C13" s="1040">
        <v>32546</v>
      </c>
      <c r="D13" s="1041">
        <v>14654</v>
      </c>
      <c r="E13" s="1567" t="s">
        <v>206</v>
      </c>
    </row>
    <row r="14" spans="1:6" s="181" customFormat="1" ht="27.95" customHeight="1">
      <c r="A14" s="1611" t="s">
        <v>53</v>
      </c>
      <c r="B14" s="1608">
        <v>151</v>
      </c>
      <c r="C14" s="1040">
        <v>103</v>
      </c>
      <c r="D14" s="1041">
        <v>48</v>
      </c>
      <c r="E14" s="1567" t="s">
        <v>207</v>
      </c>
    </row>
    <row r="15" spans="1:6" s="181" customFormat="1" ht="27.95" customHeight="1">
      <c r="A15" s="1611" t="s">
        <v>364</v>
      </c>
      <c r="B15" s="1608">
        <v>4779</v>
      </c>
      <c r="C15" s="1040">
        <v>3499</v>
      </c>
      <c r="D15" s="1041">
        <v>1280</v>
      </c>
      <c r="E15" s="1567" t="s">
        <v>54</v>
      </c>
    </row>
    <row r="16" spans="1:6" s="181" customFormat="1" ht="27.95" customHeight="1">
      <c r="A16" s="1611" t="s">
        <v>203</v>
      </c>
      <c r="B16" s="1608">
        <v>11229</v>
      </c>
      <c r="C16" s="1040">
        <v>8294</v>
      </c>
      <c r="D16" s="1041">
        <v>2935</v>
      </c>
      <c r="E16" s="1567" t="s">
        <v>486</v>
      </c>
    </row>
    <row r="17" spans="1:5" s="181" customFormat="1" ht="27.95" customHeight="1">
      <c r="A17" s="1611" t="s">
        <v>489</v>
      </c>
      <c r="B17" s="1608">
        <v>7624</v>
      </c>
      <c r="C17" s="1040">
        <v>5342</v>
      </c>
      <c r="D17" s="1041">
        <v>2282</v>
      </c>
      <c r="E17" s="1567" t="s">
        <v>208</v>
      </c>
    </row>
    <row r="18" spans="1:5" s="181" customFormat="1" ht="27.95" customHeight="1">
      <c r="A18" s="1611" t="s">
        <v>490</v>
      </c>
      <c r="B18" s="1608">
        <v>36930</v>
      </c>
      <c r="C18" s="1040">
        <v>25554</v>
      </c>
      <c r="D18" s="1041">
        <v>11376</v>
      </c>
      <c r="E18" s="1567" t="s">
        <v>209</v>
      </c>
    </row>
    <row r="19" spans="1:5" s="181" customFormat="1" ht="27.95" customHeight="1">
      <c r="A19" s="1612" t="s">
        <v>305</v>
      </c>
      <c r="B19" s="1613">
        <v>30280</v>
      </c>
      <c r="C19" s="1614">
        <v>20344</v>
      </c>
      <c r="D19" s="1615">
        <v>9936</v>
      </c>
      <c r="E19" s="1628" t="s">
        <v>210</v>
      </c>
    </row>
    <row r="20" spans="1:5" ht="12.75" customHeight="1"/>
    <row r="22" spans="1:5" ht="12.75" customHeight="1"/>
    <row r="25" spans="1:5" ht="12.75" customHeight="1"/>
    <row r="27" spans="1:5" ht="12.75" customHeight="1"/>
    <row r="29" spans="1:5" ht="12.75" customHeight="1"/>
    <row r="31" spans="1:5" ht="13.5" customHeight="1"/>
  </sheetData>
  <mergeCells count="5">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xl/worksheets/sheet38.xml><?xml version="1.0" encoding="utf-8"?>
<worksheet xmlns="http://schemas.openxmlformats.org/spreadsheetml/2006/main" xmlns:r="http://schemas.openxmlformats.org/officeDocument/2006/relationships">
  <sheetPr>
    <tabColor theme="1"/>
  </sheetPr>
  <dimension ref="A1:E81"/>
  <sheetViews>
    <sheetView showGridLines="0" rightToLeft="1" view="pageBreakPreview" topLeftCell="A16" zoomScaleNormal="100" zoomScaleSheetLayoutView="100" workbookViewId="0">
      <selection activeCell="M4" sqref="M4:M7"/>
    </sheetView>
  </sheetViews>
  <sheetFormatPr defaultColWidth="9.140625" defaultRowHeight="12.75"/>
  <cols>
    <col min="1" max="1" width="28.85546875" style="1" customWidth="1"/>
    <col min="2" max="2" width="21.42578125" style="1" customWidth="1"/>
    <col min="3" max="3" width="25" style="1" customWidth="1"/>
    <col min="4" max="4" width="26" style="1" customWidth="1"/>
    <col min="5" max="5" width="32.140625" style="1" customWidth="1"/>
    <col min="6" max="16384" width="9.140625" style="1"/>
  </cols>
  <sheetData>
    <row r="1" spans="1:5" ht="18.75" customHeight="1">
      <c r="A1" s="1710" t="s">
        <v>386</v>
      </c>
      <c r="B1" s="1710"/>
      <c r="C1" s="1710"/>
      <c r="D1" s="1710"/>
      <c r="E1" s="1710"/>
    </row>
    <row r="2" spans="1:5" ht="17.25" customHeight="1">
      <c r="A2" s="2181" t="s">
        <v>445</v>
      </c>
      <c r="B2" s="2181"/>
      <c r="C2" s="2181"/>
      <c r="D2" s="2181"/>
      <c r="E2" s="2181"/>
    </row>
    <row r="3" spans="1:5" ht="6" customHeight="1">
      <c r="A3" s="4"/>
      <c r="B3" s="4"/>
      <c r="C3" s="4"/>
      <c r="D3" s="4"/>
      <c r="E3" s="4"/>
    </row>
    <row r="4" spans="1:5" s="5" customFormat="1" ht="17.100000000000001" customHeight="1">
      <c r="A4" s="1714" t="s">
        <v>254</v>
      </c>
      <c r="B4" s="1646" t="s">
        <v>383</v>
      </c>
      <c r="C4" s="254" t="s">
        <v>93</v>
      </c>
      <c r="D4" s="1642" t="s">
        <v>94</v>
      </c>
      <c r="E4" s="1712" t="s">
        <v>332</v>
      </c>
    </row>
    <row r="5" spans="1:5" s="5" customFormat="1" ht="17.100000000000001" customHeight="1">
      <c r="A5" s="2189"/>
      <c r="B5" s="2191" t="s">
        <v>443</v>
      </c>
      <c r="C5" s="483" t="s">
        <v>16</v>
      </c>
      <c r="D5" s="483" t="s">
        <v>8</v>
      </c>
      <c r="E5" s="2219"/>
    </row>
    <row r="6" spans="1:5" s="5" customFormat="1" ht="17.100000000000001" customHeight="1">
      <c r="A6" s="2189"/>
      <c r="B6" s="2192"/>
      <c r="C6" s="338" t="s">
        <v>5</v>
      </c>
      <c r="D6" s="338" t="s">
        <v>9</v>
      </c>
      <c r="E6" s="2192"/>
    </row>
    <row r="7" spans="1:5" s="5" customFormat="1" ht="18.95" customHeight="1">
      <c r="A7" s="468" t="s">
        <v>363</v>
      </c>
      <c r="B7" s="469"/>
      <c r="C7" s="470"/>
      <c r="D7" s="471"/>
      <c r="E7" s="478" t="s">
        <v>51</v>
      </c>
    </row>
    <row r="8" spans="1:5" s="5" customFormat="1" ht="18.95" customHeight="1">
      <c r="A8" s="490">
        <v>0</v>
      </c>
      <c r="B8" s="1029">
        <v>29347</v>
      </c>
      <c r="C8" s="1030">
        <v>19704</v>
      </c>
      <c r="D8" s="1031">
        <v>9643</v>
      </c>
      <c r="E8" s="269">
        <v>0</v>
      </c>
    </row>
    <row r="9" spans="1:5" s="5" customFormat="1" ht="18.95" customHeight="1">
      <c r="A9" s="491">
        <v>1</v>
      </c>
      <c r="B9" s="1029">
        <v>19790</v>
      </c>
      <c r="C9" s="1030">
        <v>14117</v>
      </c>
      <c r="D9" s="1031">
        <v>5673</v>
      </c>
      <c r="E9" s="269">
        <v>1</v>
      </c>
    </row>
    <row r="10" spans="1:5" s="136" customFormat="1" ht="18.95" customHeight="1">
      <c r="A10" s="490">
        <v>2</v>
      </c>
      <c r="B10" s="1029">
        <v>15</v>
      </c>
      <c r="C10" s="1030">
        <v>9</v>
      </c>
      <c r="D10" s="1031">
        <v>6</v>
      </c>
      <c r="E10" s="269">
        <v>2</v>
      </c>
    </row>
    <row r="11" spans="1:5" s="136" customFormat="1" ht="18.95" customHeight="1">
      <c r="A11" s="491" t="s">
        <v>49</v>
      </c>
      <c r="B11" s="1029">
        <v>18</v>
      </c>
      <c r="C11" s="1030">
        <v>12</v>
      </c>
      <c r="D11" s="1031">
        <v>6</v>
      </c>
      <c r="E11" s="269" t="s">
        <v>49</v>
      </c>
    </row>
    <row r="12" spans="1:5" s="5" customFormat="1" ht="18.95" customHeight="1">
      <c r="A12" s="274" t="s">
        <v>1</v>
      </c>
      <c r="B12" s="1029">
        <v>32</v>
      </c>
      <c r="C12" s="1030">
        <v>28</v>
      </c>
      <c r="D12" s="1031">
        <v>4</v>
      </c>
      <c r="E12" s="269" t="s">
        <v>4</v>
      </c>
    </row>
    <row r="13" spans="1:5" s="5" customFormat="1" ht="18.95" customHeight="1">
      <c r="A13" s="492" t="s">
        <v>42</v>
      </c>
      <c r="B13" s="1029">
        <v>49202</v>
      </c>
      <c r="C13" s="1032">
        <v>33870</v>
      </c>
      <c r="D13" s="1033">
        <v>15332</v>
      </c>
      <c r="E13" s="50" t="s">
        <v>2</v>
      </c>
    </row>
    <row r="14" spans="1:5" s="5" customFormat="1" ht="18.95" customHeight="1">
      <c r="A14" s="274" t="s">
        <v>316</v>
      </c>
      <c r="B14" s="1029"/>
      <c r="C14" s="1030"/>
      <c r="D14" s="1031"/>
      <c r="E14" s="269" t="s">
        <v>52</v>
      </c>
    </row>
    <row r="15" spans="1:5" s="5" customFormat="1" ht="18.95" customHeight="1">
      <c r="A15" s="490">
        <v>0</v>
      </c>
      <c r="B15" s="1029">
        <v>49060</v>
      </c>
      <c r="C15" s="1030">
        <v>33755</v>
      </c>
      <c r="D15" s="1031">
        <v>15305</v>
      </c>
      <c r="E15" s="269">
        <v>0</v>
      </c>
    </row>
    <row r="16" spans="1:5" s="19" customFormat="1" ht="18.95" customHeight="1">
      <c r="A16" s="491">
        <v>1</v>
      </c>
      <c r="B16" s="1029">
        <v>81</v>
      </c>
      <c r="C16" s="1030">
        <v>65</v>
      </c>
      <c r="D16" s="1031">
        <v>16</v>
      </c>
      <c r="E16" s="269">
        <v>1</v>
      </c>
    </row>
    <row r="17" spans="1:5" s="136" customFormat="1" ht="18.95" customHeight="1">
      <c r="A17" s="490">
        <v>2</v>
      </c>
      <c r="B17" s="1029">
        <v>3</v>
      </c>
      <c r="C17" s="1030">
        <v>3</v>
      </c>
      <c r="D17" s="1031">
        <v>0</v>
      </c>
      <c r="E17" s="269">
        <v>2</v>
      </c>
    </row>
    <row r="18" spans="1:5" s="136" customFormat="1" ht="18.95" customHeight="1">
      <c r="A18" s="491" t="s">
        <v>49</v>
      </c>
      <c r="B18" s="1029">
        <v>26</v>
      </c>
      <c r="C18" s="1030">
        <v>19</v>
      </c>
      <c r="D18" s="1031">
        <v>7</v>
      </c>
      <c r="E18" s="269" t="s">
        <v>49</v>
      </c>
    </row>
    <row r="19" spans="1:5" s="5" customFormat="1" ht="18.95" customHeight="1">
      <c r="A19" s="274" t="s">
        <v>1</v>
      </c>
      <c r="B19" s="1029">
        <v>32</v>
      </c>
      <c r="C19" s="1030">
        <v>28</v>
      </c>
      <c r="D19" s="1031">
        <v>4</v>
      </c>
      <c r="E19" s="269" t="s">
        <v>4</v>
      </c>
    </row>
    <row r="20" spans="1:5" s="19" customFormat="1" ht="18.95" customHeight="1">
      <c r="A20" s="492" t="s">
        <v>42</v>
      </c>
      <c r="B20" s="1029">
        <v>49202</v>
      </c>
      <c r="C20" s="1032">
        <v>33870</v>
      </c>
      <c r="D20" s="1033">
        <v>15332</v>
      </c>
      <c r="E20" s="50" t="s">
        <v>2</v>
      </c>
    </row>
    <row r="21" spans="1:5" s="5" customFormat="1" ht="18.95" customHeight="1">
      <c r="A21" s="500" t="s">
        <v>361</v>
      </c>
      <c r="B21" s="1029"/>
      <c r="C21" s="1030"/>
      <c r="D21" s="1031"/>
      <c r="E21" s="269" t="s">
        <v>206</v>
      </c>
    </row>
    <row r="22" spans="1:5" s="5" customFormat="1" ht="18.95" customHeight="1">
      <c r="A22" s="490">
        <v>0</v>
      </c>
      <c r="B22" s="1029">
        <v>1970</v>
      </c>
      <c r="C22" s="1030">
        <v>1296</v>
      </c>
      <c r="D22" s="1031">
        <v>674</v>
      </c>
      <c r="E22" s="269">
        <v>0</v>
      </c>
    </row>
    <row r="23" spans="1:5" s="5" customFormat="1" ht="18.95" customHeight="1">
      <c r="A23" s="491">
        <v>1</v>
      </c>
      <c r="B23" s="1029">
        <v>7813</v>
      </c>
      <c r="C23" s="1030">
        <v>5178</v>
      </c>
      <c r="D23" s="1031">
        <v>2635</v>
      </c>
      <c r="E23" s="269">
        <v>1</v>
      </c>
    </row>
    <row r="24" spans="1:5" s="5" customFormat="1" ht="18.95" customHeight="1">
      <c r="A24" s="490">
        <v>2</v>
      </c>
      <c r="B24" s="1029">
        <v>22481</v>
      </c>
      <c r="C24" s="1030">
        <v>15585</v>
      </c>
      <c r="D24" s="1031">
        <v>6896</v>
      </c>
      <c r="E24" s="269">
        <v>2</v>
      </c>
    </row>
    <row r="25" spans="1:5" s="5" customFormat="1" ht="18.95" customHeight="1">
      <c r="A25" s="491" t="s">
        <v>49</v>
      </c>
      <c r="B25" s="1029">
        <v>16906</v>
      </c>
      <c r="C25" s="1030">
        <v>11783</v>
      </c>
      <c r="D25" s="1031">
        <v>5123</v>
      </c>
      <c r="E25" s="269" t="s">
        <v>49</v>
      </c>
    </row>
    <row r="26" spans="1:5" s="19" customFormat="1" ht="18.95" customHeight="1">
      <c r="A26" s="274" t="s">
        <v>1</v>
      </c>
      <c r="B26" s="1029">
        <v>32</v>
      </c>
      <c r="C26" s="1030">
        <v>28</v>
      </c>
      <c r="D26" s="1031">
        <v>4</v>
      </c>
      <c r="E26" s="269" t="s">
        <v>4</v>
      </c>
    </row>
    <row r="27" spans="1:5" s="19" customFormat="1" ht="18.95" customHeight="1">
      <c r="A27" s="476" t="s">
        <v>42</v>
      </c>
      <c r="B27" s="1034">
        <v>49202</v>
      </c>
      <c r="C27" s="1035">
        <v>33870</v>
      </c>
      <c r="D27" s="1036">
        <v>15332</v>
      </c>
      <c r="E27" s="489" t="s">
        <v>2</v>
      </c>
    </row>
    <row r="28" spans="1:5" ht="18.75" customHeight="1">
      <c r="A28" s="1710" t="s">
        <v>387</v>
      </c>
      <c r="B28" s="1710"/>
      <c r="C28" s="1710"/>
      <c r="D28" s="1710"/>
      <c r="E28" s="1710"/>
    </row>
    <row r="29" spans="1:5" ht="15" customHeight="1">
      <c r="A29" s="2181" t="s">
        <v>446</v>
      </c>
      <c r="B29" s="2181"/>
      <c r="C29" s="2181"/>
      <c r="D29" s="2181"/>
      <c r="E29" s="2181"/>
    </row>
    <row r="30" spans="1:5" ht="6" customHeight="1">
      <c r="A30" s="4"/>
      <c r="B30" s="4"/>
      <c r="C30" s="4"/>
      <c r="D30" s="4"/>
      <c r="E30" s="4"/>
    </row>
    <row r="31" spans="1:5" ht="15.6" customHeight="1">
      <c r="A31" s="1714" t="s">
        <v>254</v>
      </c>
      <c r="B31" s="1646" t="s">
        <v>383</v>
      </c>
      <c r="C31" s="1643" t="s">
        <v>93</v>
      </c>
      <c r="D31" s="1642" t="s">
        <v>94</v>
      </c>
      <c r="E31" s="1712" t="s">
        <v>332</v>
      </c>
    </row>
    <row r="32" spans="1:5" ht="15.6" customHeight="1">
      <c r="A32" s="2189"/>
      <c r="B32" s="2219" t="s">
        <v>447</v>
      </c>
      <c r="C32" s="483" t="s">
        <v>16</v>
      </c>
      <c r="D32" s="483" t="s">
        <v>8</v>
      </c>
      <c r="E32" s="2219"/>
    </row>
    <row r="33" spans="1:5" ht="15.6" customHeight="1">
      <c r="A33" s="2190"/>
      <c r="B33" s="2192"/>
      <c r="C33" s="338" t="s">
        <v>5</v>
      </c>
      <c r="D33" s="338" t="s">
        <v>9</v>
      </c>
      <c r="E33" s="2192"/>
    </row>
    <row r="34" spans="1:5" ht="18.95" customHeight="1">
      <c r="A34" s="468" t="s">
        <v>53</v>
      </c>
      <c r="B34" s="493"/>
      <c r="C34" s="494"/>
      <c r="D34" s="495"/>
      <c r="E34" s="478" t="s">
        <v>207</v>
      </c>
    </row>
    <row r="35" spans="1:5" ht="18.95" customHeight="1">
      <c r="A35" s="490">
        <v>0</v>
      </c>
      <c r="B35" s="1029">
        <v>49019</v>
      </c>
      <c r="C35" s="1030">
        <v>33739</v>
      </c>
      <c r="D35" s="1031">
        <v>15280</v>
      </c>
      <c r="E35" s="269">
        <v>0</v>
      </c>
    </row>
    <row r="36" spans="1:5" ht="18.95" customHeight="1">
      <c r="A36" s="491">
        <v>1</v>
      </c>
      <c r="B36" s="1029">
        <v>73</v>
      </c>
      <c r="C36" s="1030">
        <v>52</v>
      </c>
      <c r="D36" s="1031">
        <v>21</v>
      </c>
      <c r="E36" s="269">
        <v>1</v>
      </c>
    </row>
    <row r="37" spans="1:5" ht="18.95" customHeight="1">
      <c r="A37" s="490">
        <v>2</v>
      </c>
      <c r="B37" s="1029">
        <v>23</v>
      </c>
      <c r="C37" s="1030">
        <v>12</v>
      </c>
      <c r="D37" s="1031">
        <v>11</v>
      </c>
      <c r="E37" s="269">
        <v>2</v>
      </c>
    </row>
    <row r="38" spans="1:5" ht="18.95" customHeight="1">
      <c r="A38" s="491" t="s">
        <v>49</v>
      </c>
      <c r="B38" s="1029">
        <v>55</v>
      </c>
      <c r="C38" s="1030">
        <v>39</v>
      </c>
      <c r="D38" s="1031">
        <v>16</v>
      </c>
      <c r="E38" s="269" t="s">
        <v>49</v>
      </c>
    </row>
    <row r="39" spans="1:5" ht="18.95" customHeight="1">
      <c r="A39" s="274" t="s">
        <v>1</v>
      </c>
      <c r="B39" s="1029">
        <v>32</v>
      </c>
      <c r="C39" s="1030">
        <v>28</v>
      </c>
      <c r="D39" s="1031">
        <v>4</v>
      </c>
      <c r="E39" s="269" t="s">
        <v>4</v>
      </c>
    </row>
    <row r="40" spans="1:5" ht="18.95" customHeight="1">
      <c r="A40" s="272" t="s">
        <v>42</v>
      </c>
      <c r="B40" s="1029">
        <v>49202</v>
      </c>
      <c r="C40" s="1032">
        <v>33870</v>
      </c>
      <c r="D40" s="1033">
        <v>15332</v>
      </c>
      <c r="E40" s="50" t="s">
        <v>2</v>
      </c>
    </row>
    <row r="41" spans="1:5" ht="18.95" customHeight="1">
      <c r="A41" s="274" t="s">
        <v>364</v>
      </c>
      <c r="B41" s="1029"/>
      <c r="C41" s="1030"/>
      <c r="D41" s="1031"/>
      <c r="E41" s="256" t="s">
        <v>54</v>
      </c>
    </row>
    <row r="42" spans="1:5" ht="18.95" customHeight="1">
      <c r="A42" s="490">
        <v>0</v>
      </c>
      <c r="B42" s="1029">
        <v>44391</v>
      </c>
      <c r="C42" s="1030">
        <v>30343</v>
      </c>
      <c r="D42" s="1031">
        <v>14048</v>
      </c>
      <c r="E42" s="256">
        <v>0</v>
      </c>
    </row>
    <row r="43" spans="1:5" ht="18.95" customHeight="1">
      <c r="A43" s="491">
        <v>1</v>
      </c>
      <c r="B43" s="1029">
        <v>4703</v>
      </c>
      <c r="C43" s="1030">
        <v>3446</v>
      </c>
      <c r="D43" s="1031">
        <v>1257</v>
      </c>
      <c r="E43" s="256">
        <v>1</v>
      </c>
    </row>
    <row r="44" spans="1:5" ht="18.95" customHeight="1">
      <c r="A44" s="490">
        <v>2</v>
      </c>
      <c r="B44" s="1029">
        <v>45</v>
      </c>
      <c r="C44" s="1030">
        <v>33</v>
      </c>
      <c r="D44" s="1031">
        <v>12</v>
      </c>
      <c r="E44" s="256">
        <v>2</v>
      </c>
    </row>
    <row r="45" spans="1:5" ht="18.95" customHeight="1">
      <c r="A45" s="491" t="s">
        <v>49</v>
      </c>
      <c r="B45" s="1029">
        <v>31</v>
      </c>
      <c r="C45" s="1030">
        <v>20</v>
      </c>
      <c r="D45" s="1031">
        <v>11</v>
      </c>
      <c r="E45" s="475" t="s">
        <v>49</v>
      </c>
    </row>
    <row r="46" spans="1:5" ht="18.95" customHeight="1">
      <c r="A46" s="274" t="s">
        <v>1</v>
      </c>
      <c r="B46" s="1029">
        <v>32</v>
      </c>
      <c r="C46" s="1030">
        <v>28</v>
      </c>
      <c r="D46" s="1031">
        <v>4</v>
      </c>
      <c r="E46" s="256" t="s">
        <v>4</v>
      </c>
    </row>
    <row r="47" spans="1:5" ht="18.95" customHeight="1">
      <c r="A47" s="272" t="s">
        <v>42</v>
      </c>
      <c r="B47" s="1029">
        <v>49202</v>
      </c>
      <c r="C47" s="1032">
        <v>33870</v>
      </c>
      <c r="D47" s="1033">
        <v>15332</v>
      </c>
      <c r="E47" s="52" t="s">
        <v>2</v>
      </c>
    </row>
    <row r="48" spans="1:5" ht="18.95" customHeight="1">
      <c r="A48" s="274" t="s">
        <v>203</v>
      </c>
      <c r="B48" s="1029"/>
      <c r="C48" s="1030"/>
      <c r="D48" s="1031"/>
      <c r="E48" s="256" t="s">
        <v>309</v>
      </c>
    </row>
    <row r="49" spans="1:5" ht="18.95" customHeight="1">
      <c r="A49" s="490">
        <v>0</v>
      </c>
      <c r="B49" s="1029">
        <v>37941</v>
      </c>
      <c r="C49" s="1030">
        <v>25548</v>
      </c>
      <c r="D49" s="1031">
        <v>12393</v>
      </c>
      <c r="E49" s="256">
        <v>0</v>
      </c>
    </row>
    <row r="50" spans="1:5" ht="18.95" customHeight="1">
      <c r="A50" s="491">
        <v>1</v>
      </c>
      <c r="B50" s="1029">
        <v>10338</v>
      </c>
      <c r="C50" s="1030">
        <v>7584</v>
      </c>
      <c r="D50" s="1031">
        <v>2754</v>
      </c>
      <c r="E50" s="256">
        <v>1</v>
      </c>
    </row>
    <row r="51" spans="1:5" ht="18.95" customHeight="1">
      <c r="A51" s="490">
        <v>2</v>
      </c>
      <c r="B51" s="1029">
        <v>687</v>
      </c>
      <c r="C51" s="1030">
        <v>548</v>
      </c>
      <c r="D51" s="1031">
        <v>139</v>
      </c>
      <c r="E51" s="256">
        <v>2</v>
      </c>
    </row>
    <row r="52" spans="1:5" ht="18.95" customHeight="1">
      <c r="A52" s="491" t="s">
        <v>49</v>
      </c>
      <c r="B52" s="1029">
        <v>204</v>
      </c>
      <c r="C52" s="1030">
        <v>162</v>
      </c>
      <c r="D52" s="1031">
        <v>42</v>
      </c>
      <c r="E52" s="256" t="s">
        <v>49</v>
      </c>
    </row>
    <row r="53" spans="1:5" ht="18.95" customHeight="1">
      <c r="A53" s="274" t="s">
        <v>1</v>
      </c>
      <c r="B53" s="1029">
        <v>32</v>
      </c>
      <c r="C53" s="1030">
        <v>28</v>
      </c>
      <c r="D53" s="1031">
        <v>4</v>
      </c>
      <c r="E53" s="256" t="s">
        <v>4</v>
      </c>
    </row>
    <row r="54" spans="1:5" ht="18.95" customHeight="1">
      <c r="A54" s="476" t="s">
        <v>42</v>
      </c>
      <c r="B54" s="1034">
        <v>49202</v>
      </c>
      <c r="C54" s="1035">
        <v>33870</v>
      </c>
      <c r="D54" s="1036">
        <v>15332</v>
      </c>
      <c r="E54" s="477" t="s">
        <v>2</v>
      </c>
    </row>
    <row r="55" spans="1:5" ht="18.75" customHeight="1">
      <c r="A55" s="1710" t="s">
        <v>387</v>
      </c>
      <c r="B55" s="1710"/>
      <c r="C55" s="1710"/>
      <c r="D55" s="1710"/>
      <c r="E55" s="1710"/>
    </row>
    <row r="56" spans="1:5" ht="15" customHeight="1">
      <c r="A56" s="2181" t="s">
        <v>446</v>
      </c>
      <c r="B56" s="2181"/>
      <c r="C56" s="2181"/>
      <c r="D56" s="2181"/>
      <c r="E56" s="2181"/>
    </row>
    <row r="57" spans="1:5" ht="6" customHeight="1">
      <c r="A57" s="4"/>
      <c r="B57" s="4"/>
      <c r="C57" s="4"/>
      <c r="D57" s="4"/>
      <c r="E57" s="4"/>
    </row>
    <row r="58" spans="1:5" ht="15.6" customHeight="1">
      <c r="A58" s="1714" t="s">
        <v>254</v>
      </c>
      <c r="B58" s="1646" t="s">
        <v>383</v>
      </c>
      <c r="C58" s="254" t="s">
        <v>93</v>
      </c>
      <c r="D58" s="1642" t="s">
        <v>94</v>
      </c>
      <c r="E58" s="1712" t="s">
        <v>332</v>
      </c>
    </row>
    <row r="59" spans="1:5" ht="15.6" customHeight="1">
      <c r="A59" s="2189"/>
      <c r="B59" s="2219" t="s">
        <v>447</v>
      </c>
      <c r="C59" s="483" t="s">
        <v>16</v>
      </c>
      <c r="D59" s="483" t="s">
        <v>8</v>
      </c>
      <c r="E59" s="2219"/>
    </row>
    <row r="60" spans="1:5" ht="15.6" customHeight="1">
      <c r="A60" s="2190"/>
      <c r="B60" s="2192"/>
      <c r="C60" s="338" t="s">
        <v>5</v>
      </c>
      <c r="D60" s="338" t="s">
        <v>9</v>
      </c>
      <c r="E60" s="2192"/>
    </row>
    <row r="61" spans="1:5" ht="18.95" customHeight="1">
      <c r="A61" s="500" t="s">
        <v>365</v>
      </c>
      <c r="B61" s="1379"/>
      <c r="C61" s="472"/>
      <c r="D61" s="473"/>
      <c r="E61" s="487" t="s">
        <v>208</v>
      </c>
    </row>
    <row r="62" spans="1:5" ht="18.95" customHeight="1">
      <c r="A62" s="1375">
        <v>0</v>
      </c>
      <c r="B62" s="1380">
        <v>41546</v>
      </c>
      <c r="C62" s="1030">
        <v>28500</v>
      </c>
      <c r="D62" s="1031">
        <v>13046</v>
      </c>
      <c r="E62" s="269">
        <v>0</v>
      </c>
    </row>
    <row r="63" spans="1:5" ht="18.95" customHeight="1">
      <c r="A63" s="1376">
        <v>1</v>
      </c>
      <c r="B63" s="1380">
        <v>6793</v>
      </c>
      <c r="C63" s="1030">
        <v>4725</v>
      </c>
      <c r="D63" s="1031">
        <v>2068</v>
      </c>
      <c r="E63" s="269">
        <v>1</v>
      </c>
    </row>
    <row r="64" spans="1:5" ht="18.95" customHeight="1">
      <c r="A64" s="1375">
        <v>2</v>
      </c>
      <c r="B64" s="1380">
        <v>644</v>
      </c>
      <c r="C64" s="1030">
        <v>477</v>
      </c>
      <c r="D64" s="1031">
        <v>167</v>
      </c>
      <c r="E64" s="269">
        <v>2</v>
      </c>
    </row>
    <row r="65" spans="1:5" ht="18.95" customHeight="1">
      <c r="A65" s="1376" t="s">
        <v>49</v>
      </c>
      <c r="B65" s="1380">
        <v>187</v>
      </c>
      <c r="C65" s="1030">
        <v>140</v>
      </c>
      <c r="D65" s="1031">
        <v>47</v>
      </c>
      <c r="E65" s="269" t="s">
        <v>49</v>
      </c>
    </row>
    <row r="66" spans="1:5" ht="18.95" customHeight="1">
      <c r="A66" s="1374" t="s">
        <v>1</v>
      </c>
      <c r="B66" s="1380">
        <v>32</v>
      </c>
      <c r="C66" s="1030">
        <v>28</v>
      </c>
      <c r="D66" s="1031">
        <v>4</v>
      </c>
      <c r="E66" s="269" t="s">
        <v>4</v>
      </c>
    </row>
    <row r="67" spans="1:5" ht="18.95" customHeight="1">
      <c r="A67" s="1377" t="s">
        <v>42</v>
      </c>
      <c r="B67" s="1380">
        <v>49202</v>
      </c>
      <c r="C67" s="1032">
        <v>33870</v>
      </c>
      <c r="D67" s="1033">
        <v>15332</v>
      </c>
      <c r="E67" s="50" t="s">
        <v>2</v>
      </c>
    </row>
    <row r="68" spans="1:5" ht="18.95" customHeight="1">
      <c r="A68" s="1374" t="s">
        <v>225</v>
      </c>
      <c r="B68" s="1380"/>
      <c r="C68" s="1030"/>
      <c r="D68" s="1031"/>
      <c r="E68" s="487" t="s">
        <v>209</v>
      </c>
    </row>
    <row r="69" spans="1:5" ht="18.95" customHeight="1">
      <c r="A69" s="1375">
        <v>0</v>
      </c>
      <c r="B69" s="1380">
        <v>12240</v>
      </c>
      <c r="C69" s="1030">
        <v>8288</v>
      </c>
      <c r="D69" s="1031">
        <v>3952</v>
      </c>
      <c r="E69" s="269">
        <v>0</v>
      </c>
    </row>
    <row r="70" spans="1:5" ht="18.95" customHeight="1">
      <c r="A70" s="1376">
        <v>1</v>
      </c>
      <c r="B70" s="1380">
        <v>13546</v>
      </c>
      <c r="C70" s="1030">
        <v>8877</v>
      </c>
      <c r="D70" s="1031">
        <v>4669</v>
      </c>
      <c r="E70" s="269">
        <v>1</v>
      </c>
    </row>
    <row r="71" spans="1:5" ht="18.95" customHeight="1">
      <c r="A71" s="1375">
        <v>2</v>
      </c>
      <c r="B71" s="1380">
        <v>15008</v>
      </c>
      <c r="C71" s="1030">
        <v>10626</v>
      </c>
      <c r="D71" s="1031">
        <v>4382</v>
      </c>
      <c r="E71" s="269">
        <v>2</v>
      </c>
    </row>
    <row r="72" spans="1:5" ht="18.95" customHeight="1">
      <c r="A72" s="1376" t="s">
        <v>49</v>
      </c>
      <c r="B72" s="1380">
        <v>8376</v>
      </c>
      <c r="C72" s="1030">
        <v>6051</v>
      </c>
      <c r="D72" s="1031">
        <v>2325</v>
      </c>
      <c r="E72" s="269" t="s">
        <v>49</v>
      </c>
    </row>
    <row r="73" spans="1:5" ht="18.95" customHeight="1">
      <c r="A73" s="1374" t="s">
        <v>1</v>
      </c>
      <c r="B73" s="1380">
        <v>32</v>
      </c>
      <c r="C73" s="1030">
        <v>28</v>
      </c>
      <c r="D73" s="1031">
        <v>4</v>
      </c>
      <c r="E73" s="269" t="s">
        <v>4</v>
      </c>
    </row>
    <row r="74" spans="1:5" ht="18.95" customHeight="1">
      <c r="A74" s="1377" t="s">
        <v>42</v>
      </c>
      <c r="B74" s="1380">
        <v>49202</v>
      </c>
      <c r="C74" s="1032">
        <v>33870</v>
      </c>
      <c r="D74" s="1033">
        <v>15332</v>
      </c>
      <c r="E74" s="50" t="s">
        <v>2</v>
      </c>
    </row>
    <row r="75" spans="1:5" ht="18.95" customHeight="1">
      <c r="A75" s="1378" t="s">
        <v>305</v>
      </c>
      <c r="B75" s="1380"/>
      <c r="C75" s="1030"/>
      <c r="D75" s="1031"/>
      <c r="E75" s="269" t="s">
        <v>210</v>
      </c>
    </row>
    <row r="76" spans="1:5" ht="18.95" customHeight="1">
      <c r="A76" s="1375">
        <v>0</v>
      </c>
      <c r="B76" s="1380">
        <v>18890</v>
      </c>
      <c r="C76" s="1030">
        <v>13498</v>
      </c>
      <c r="D76" s="1031">
        <v>5392</v>
      </c>
      <c r="E76" s="269">
        <v>0</v>
      </c>
    </row>
    <row r="77" spans="1:5" ht="18.95" customHeight="1">
      <c r="A77" s="1376">
        <v>1</v>
      </c>
      <c r="B77" s="1380">
        <v>5920</v>
      </c>
      <c r="C77" s="1030">
        <v>3896</v>
      </c>
      <c r="D77" s="1031">
        <v>2024</v>
      </c>
      <c r="E77" s="269">
        <v>1</v>
      </c>
    </row>
    <row r="78" spans="1:5" ht="18.95" customHeight="1">
      <c r="A78" s="1375">
        <v>2</v>
      </c>
      <c r="B78" s="1380">
        <v>10901</v>
      </c>
      <c r="C78" s="1030">
        <v>7444</v>
      </c>
      <c r="D78" s="1031">
        <v>3457</v>
      </c>
      <c r="E78" s="269">
        <v>2</v>
      </c>
    </row>
    <row r="79" spans="1:5" ht="18.95" customHeight="1">
      <c r="A79" s="1376" t="s">
        <v>49</v>
      </c>
      <c r="B79" s="1380">
        <v>13459</v>
      </c>
      <c r="C79" s="1030">
        <v>9004</v>
      </c>
      <c r="D79" s="1031">
        <v>4455</v>
      </c>
      <c r="E79" s="488" t="s">
        <v>49</v>
      </c>
    </row>
    <row r="80" spans="1:5" ht="18.95" customHeight="1">
      <c r="A80" s="1374" t="s">
        <v>1</v>
      </c>
      <c r="B80" s="1380">
        <v>32</v>
      </c>
      <c r="C80" s="1030">
        <v>28</v>
      </c>
      <c r="D80" s="1031">
        <v>4</v>
      </c>
      <c r="E80" s="269" t="s">
        <v>4</v>
      </c>
    </row>
    <row r="81" spans="1:5" ht="18.95" customHeight="1">
      <c r="A81" s="476" t="s">
        <v>42</v>
      </c>
      <c r="B81" s="1034">
        <v>49202</v>
      </c>
      <c r="C81" s="1035">
        <v>33870</v>
      </c>
      <c r="D81" s="1400">
        <v>15332</v>
      </c>
      <c r="E81" s="489" t="s">
        <v>2</v>
      </c>
    </row>
  </sheetData>
  <mergeCells count="15">
    <mergeCell ref="A56:E56"/>
    <mergeCell ref="A58:A60"/>
    <mergeCell ref="E58:E60"/>
    <mergeCell ref="B59:B60"/>
    <mergeCell ref="A31:A33"/>
    <mergeCell ref="E31:E33"/>
    <mergeCell ref="B32:B33"/>
    <mergeCell ref="A55:E55"/>
    <mergeCell ref="A28:E28"/>
    <mergeCell ref="A29:E29"/>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rowBreaks count="2" manualBreakCount="2">
    <brk id="27" max="5" man="1"/>
    <brk id="54" max="5" man="1"/>
  </rowBreaks>
</worksheet>
</file>

<file path=xl/worksheets/sheet39.xml><?xml version="1.0" encoding="utf-8"?>
<worksheet xmlns="http://schemas.openxmlformats.org/spreadsheetml/2006/main" xmlns:r="http://schemas.openxmlformats.org/officeDocument/2006/relationships">
  <sheetPr>
    <tabColor rgb="FFFF0000"/>
  </sheetPr>
  <dimension ref="A1:I9"/>
  <sheetViews>
    <sheetView showGridLines="0" rightToLeft="1" view="pageBreakPreview" zoomScaleNormal="100" zoomScaleSheetLayoutView="100" workbookViewId="0">
      <selection activeCell="M4" sqref="M4:M7"/>
    </sheetView>
  </sheetViews>
  <sheetFormatPr defaultColWidth="9.140625" defaultRowHeight="12.75"/>
  <cols>
    <col min="1" max="1" width="19.140625" style="1" customWidth="1"/>
    <col min="2" max="2" width="13.5703125" style="1" customWidth="1"/>
    <col min="3" max="3" width="15.5703125" style="1" customWidth="1"/>
    <col min="4" max="6" width="13.5703125" style="1" customWidth="1"/>
    <col min="7" max="7" width="16.7109375" style="1" customWidth="1"/>
    <col min="8" max="8" width="23.28515625" style="1" customWidth="1"/>
    <col min="9" max="9" width="7" style="1" customWidth="1"/>
    <col min="10" max="16384" width="9.140625" style="1"/>
  </cols>
  <sheetData>
    <row r="1" spans="1:9" ht="24.95" customHeight="1">
      <c r="A1" s="1710" t="s">
        <v>385</v>
      </c>
      <c r="B1" s="1710"/>
      <c r="C1" s="1710"/>
      <c r="D1" s="1710"/>
      <c r="E1" s="1710"/>
      <c r="F1" s="1710"/>
      <c r="G1" s="1710"/>
      <c r="H1" s="1710"/>
      <c r="I1" s="3"/>
    </row>
    <row r="2" spans="1:9" ht="27.95" customHeight="1">
      <c r="A2" s="2181" t="s">
        <v>444</v>
      </c>
      <c r="B2" s="2181"/>
      <c r="C2" s="2181"/>
      <c r="D2" s="2181"/>
      <c r="E2" s="2181"/>
      <c r="F2" s="2181"/>
      <c r="G2" s="2181"/>
      <c r="H2" s="2181"/>
      <c r="I2" s="2"/>
    </row>
    <row r="3" spans="1:9" ht="6" customHeight="1">
      <c r="A3" s="4"/>
      <c r="B3" s="4"/>
      <c r="C3" s="4"/>
      <c r="D3" s="4"/>
      <c r="E3" s="4"/>
      <c r="F3" s="4"/>
      <c r="G3" s="4"/>
      <c r="H3" s="23"/>
    </row>
    <row r="4" spans="1:9" s="5" customFormat="1" ht="21" customHeight="1">
      <c r="A4" s="1714" t="s">
        <v>3</v>
      </c>
      <c r="B4" s="1720" t="s">
        <v>61</v>
      </c>
      <c r="C4" s="1721"/>
      <c r="D4" s="1693" t="s">
        <v>62</v>
      </c>
      <c r="E4" s="1693"/>
      <c r="F4" s="1694"/>
      <c r="G4" s="2221" t="s">
        <v>42</v>
      </c>
      <c r="H4" s="1712" t="s">
        <v>307</v>
      </c>
    </row>
    <row r="5" spans="1:9" s="5" customFormat="1" ht="21" customHeight="1">
      <c r="A5" s="2220"/>
      <c r="B5" s="1555" t="s">
        <v>56</v>
      </c>
      <c r="C5" s="1555" t="s">
        <v>57</v>
      </c>
      <c r="D5" s="1555" t="s">
        <v>59</v>
      </c>
      <c r="E5" s="1555" t="s">
        <v>63</v>
      </c>
      <c r="F5" s="483" t="s">
        <v>1</v>
      </c>
      <c r="G5" s="2186"/>
      <c r="H5" s="2191"/>
    </row>
    <row r="6" spans="1:9" s="5" customFormat="1" ht="28.5" customHeight="1">
      <c r="A6" s="2220"/>
      <c r="B6" s="1554" t="s">
        <v>268</v>
      </c>
      <c r="C6" s="1554" t="s">
        <v>58</v>
      </c>
      <c r="D6" s="1554" t="s">
        <v>362</v>
      </c>
      <c r="E6" s="1554" t="s">
        <v>60</v>
      </c>
      <c r="F6" s="1671" t="s">
        <v>4</v>
      </c>
      <c r="G6" s="1670" t="s">
        <v>2</v>
      </c>
      <c r="H6" s="2191"/>
    </row>
    <row r="7" spans="1:9" s="128" customFormat="1" ht="24.95" customHeight="1">
      <c r="A7" s="1423" t="s">
        <v>383</v>
      </c>
      <c r="B7" s="1523">
        <v>48590</v>
      </c>
      <c r="C7" s="1524">
        <v>128</v>
      </c>
      <c r="D7" s="1524">
        <v>133</v>
      </c>
      <c r="E7" s="1524">
        <v>321</v>
      </c>
      <c r="F7" s="1524">
        <v>30</v>
      </c>
      <c r="G7" s="1524">
        <v>49202</v>
      </c>
      <c r="H7" s="247" t="s">
        <v>443</v>
      </c>
    </row>
    <row r="8" spans="1:9" ht="24.95" customHeight="1">
      <c r="A8" s="1374" t="s">
        <v>16</v>
      </c>
      <c r="B8" s="1525">
        <v>33440</v>
      </c>
      <c r="C8" s="1526">
        <v>127</v>
      </c>
      <c r="D8" s="1526">
        <v>113</v>
      </c>
      <c r="E8" s="1526">
        <v>163</v>
      </c>
      <c r="F8" s="1526">
        <v>27</v>
      </c>
      <c r="G8" s="1527">
        <v>33870</v>
      </c>
      <c r="H8" s="1372" t="s">
        <v>5</v>
      </c>
    </row>
    <row r="9" spans="1:9" ht="24.95" customHeight="1">
      <c r="A9" s="275" t="s">
        <v>8</v>
      </c>
      <c r="B9" s="1528">
        <v>15150</v>
      </c>
      <c r="C9" s="1529">
        <v>1</v>
      </c>
      <c r="D9" s="1529">
        <v>20</v>
      </c>
      <c r="E9" s="1529">
        <v>158</v>
      </c>
      <c r="F9" s="1529">
        <v>3</v>
      </c>
      <c r="G9" s="1530">
        <v>15332</v>
      </c>
      <c r="H9" s="501" t="s">
        <v>9</v>
      </c>
    </row>
  </sheetData>
  <mergeCells count="7">
    <mergeCell ref="A1:H1"/>
    <mergeCell ref="A2:H2"/>
    <mergeCell ref="A4:A6"/>
    <mergeCell ref="B4:C4"/>
    <mergeCell ref="H4:H6"/>
    <mergeCell ref="D4:F4"/>
    <mergeCell ref="G4:G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-Dier Al-Balah Governorate&amp;R&amp;1&amp;K00+000ء&amp;8&amp;K000000PCBS: التعداد العام 2017:  تقرير المساكن - النتائج النهائية- محافظة دير البلح</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39</vt:i4>
      </vt:variant>
    </vt:vector>
  </HeadingPairs>
  <TitlesOfParts>
    <vt:vector size="7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'5'!Print_Area</vt:lpstr>
      <vt:lpstr>'6'!Print_Area</vt:lpstr>
      <vt:lpstr>'7'!Print_Area</vt:lpstr>
      <vt:lpstr>'8'!Print_Area</vt:lpstr>
      <vt:lpstr>'9'!Print_Area</vt:lpstr>
    </vt:vector>
  </TitlesOfParts>
  <Company>MBC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 </cp:lastModifiedBy>
  <cp:lastPrinted>2020-01-23T10:28:51Z</cp:lastPrinted>
  <dcterms:created xsi:type="dcterms:W3CDTF">2003-03-12T11:35:57Z</dcterms:created>
  <dcterms:modified xsi:type="dcterms:W3CDTF">2020-01-23T10:30:09Z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